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60" yWindow="135" windowWidth="15255" windowHeight="12735" firstSheet="1" activeTab="1"/>
  </bookViews>
  <sheets>
    <sheet name="Hoja1" sheetId="8" state="hidden" r:id="rId1"/>
    <sheet name="HALTEROFILIA" sheetId="10" r:id="rId2"/>
  </sheets>
  <definedNames>
    <definedName name="_xlnm.Print_Titles" localSheetId="1">HALTEROFILIA!$1:$14</definedName>
  </definedNames>
  <calcPr calcId="145621" concurrentCalc="0"/>
</workbook>
</file>

<file path=xl/calcChain.xml><?xml version="1.0" encoding="utf-8"?>
<calcChain xmlns="http://schemas.openxmlformats.org/spreadsheetml/2006/main">
  <c r="H19" i="10" l="1"/>
  <c r="H21" i="10"/>
  <c r="H23" i="10"/>
  <c r="H25" i="10"/>
  <c r="H27" i="10"/>
  <c r="H35" i="10"/>
  <c r="H37" i="10"/>
  <c r="H39" i="10"/>
  <c r="H49" i="10"/>
  <c r="H51" i="10"/>
  <c r="H53" i="10"/>
  <c r="H70" i="10"/>
  <c r="E49" i="10"/>
  <c r="E17" i="10"/>
  <c r="H17" i="10"/>
  <c r="E19" i="10"/>
  <c r="H31" i="10"/>
  <c r="E43" i="10"/>
  <c r="H43" i="10"/>
  <c r="H46" i="10"/>
  <c r="E53" i="10"/>
  <c r="H57" i="10"/>
  <c r="H59" i="10"/>
  <c r="H61" i="10"/>
  <c r="H65" i="10"/>
  <c r="H67" i="10"/>
  <c r="H71" i="10"/>
  <c r="H72" i="10"/>
  <c r="A19" i="10"/>
  <c r="A21" i="10"/>
  <c r="A23" i="10"/>
  <c r="A25" i="10"/>
  <c r="A27" i="10"/>
  <c r="A31" i="10"/>
  <c r="A35" i="10"/>
  <c r="A37" i="10"/>
  <c r="A39" i="10"/>
  <c r="A43" i="10"/>
  <c r="A46" i="10"/>
  <c r="A49" i="10"/>
  <c r="A51" i="10"/>
  <c r="A53" i="10"/>
  <c r="A57" i="10"/>
  <c r="A59" i="10"/>
  <c r="A61" i="10"/>
  <c r="A67" i="10"/>
</calcChain>
</file>

<file path=xl/comments1.xml><?xml version="1.0" encoding="utf-8"?>
<comments xmlns="http://schemas.openxmlformats.org/spreadsheetml/2006/main">
  <authors>
    <author>Armando</author>
  </authors>
  <commentList>
    <comment ref="C31" authorId="0">
      <text>
        <r>
          <rPr>
            <b/>
            <sz val="9"/>
            <color indexed="81"/>
            <rFont val="Tahoma"/>
            <family val="2"/>
          </rPr>
          <t>Armando:</t>
        </r>
        <r>
          <rPr>
            <sz val="9"/>
            <color indexed="81"/>
            <rFont val="Tahoma"/>
            <family val="2"/>
          </rPr>
          <t xml:space="preserve">
http://www.napresa.com.mx/PREFABRICADOSDECONCRETO/EDIFICACI%C3%93NYESPACIOSURBANOS/EDIFICACI%C3%93NYURBANIZACI%C3%93N.aspx</t>
        </r>
      </text>
    </comment>
  </commentList>
</comments>
</file>

<file path=xl/sharedStrings.xml><?xml version="1.0" encoding="utf-8"?>
<sst xmlns="http://schemas.openxmlformats.org/spreadsheetml/2006/main" count="78" uniqueCount="61">
  <si>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</si>
  <si>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</si>
  <si>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</si>
  <si>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</si>
  <si>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</si>
  <si>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</si>
  <si>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</si>
  <si>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</si>
  <si>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</si>
  <si>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</si>
  <si>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 xml:space="preserve">FECHA: </t>
  </si>
  <si>
    <t>LICITACION:</t>
  </si>
  <si>
    <t>FOLIO No.</t>
  </si>
  <si>
    <t xml:space="preserve">ANEXO </t>
  </si>
  <si>
    <t>No. CPTO.</t>
  </si>
  <si>
    <t>M2</t>
  </si>
  <si>
    <t>PRELIMINARES</t>
  </si>
  <si>
    <t>LIMPIEZA FINAL DE LA OBRA Y DURANTE EL PERIODO DE EJECUCION DE LA MISMA. INCLUYE: RETIRO DE MATERIALES, SOBRANTES, DESPERDICIOS, ACARREOS, MATERIALES Y MANO DE OBRA.</t>
  </si>
  <si>
    <t>LIMPIEZA FINAL DE LA OBRA</t>
  </si>
  <si>
    <t xml:space="preserve"> </t>
  </si>
  <si>
    <t>KG</t>
  </si>
  <si>
    <t>HERRERÍA</t>
  </si>
  <si>
    <t>DEMOLICION, DESMANTELAMIENTO Y RETIROS</t>
  </si>
  <si>
    <t>ACABADOS</t>
  </si>
  <si>
    <t>MUROS</t>
  </si>
  <si>
    <t>RETIRO DE IMPERMEABILIZANTE EXISTENTE EN LOSA POR MEDIOS MANUALES, INCLUYE: HERRAMIENTA Y MANO DE OBRA.</t>
  </si>
  <si>
    <t>FUMIGACIÓN ANTITERMITA, INCLUYE: MATERIAL, HERRAMIENTA Y MANO DE OBRA.</t>
  </si>
  <si>
    <t>CIELOS Y PLAFONES</t>
  </si>
  <si>
    <t>AZOTEAS Y PRETILES</t>
  </si>
  <si>
    <t>SUMINISTRO Y COLOCACIÓN DE EMPASTADO EN LOSA PARA DAR PENDIENTE DE 7 CM DE ESPESOR PROMEDIO A BASE DE APLICACIÓN DE MORTERO CEMENTO-TERMOLITA, INCLUYE: MATERIAL, MANO DE OBRA, ANDAMIOS, HERRAMIENTA, EQUIPO Y TODO LO NECESARIO PARA SU CORRECTA EJECUCION.</t>
  </si>
  <si>
    <t xml:space="preserve">VARIOS </t>
  </si>
  <si>
    <t>COLOCACIÓN DE PINTURA ACRILICA EN MUROS TIPO VINIMEX TOTAL, ANTIHONGOS MARCA COMEX O SIMILAR EN CALIDAD Y PRECIO A DOS MANOS SEGUN MUESTRA APROBADA. INCLUYE: SUMINISTROS, PROTECCIÓN DE AREAS ADYACENTES, SELLADOR 5 X 1 MARCA COMEX O SIMILAR, ANDAMIOS, DESPERDICIOS, HERRAMIENTA, EQUIPO, MATERIAL DE CONSUMO, MANO DE OBRA Y TODO LO NECESARIO PARA SU CORRECTA EJECUCIÓN.</t>
  </si>
  <si>
    <t>ALBAÑILERÍA</t>
  </si>
  <si>
    <t>CANCELERÍA</t>
  </si>
  <si>
    <t>SUMINISTRO Y COLOCACIÓN DE IMPERMEABILIZACIÓN SISTEMA EXTRAPROTECT MCA. AISLACOAT O SIMILAR EN CALIDAD, SOBRE SUPERFICIE METÁLICA GARANTIA DE 10 AÑOS.INCLUYE: SUMINISTRO Y COLOCACION, MATERIALES, LIMPIEZA GENERAL DE LA SUPERFICIE, REFUERZO EN JUNTAS DE SER NECESARIO, APLICACIÓN DE BASE PRO-TGT 60 Y PLASTICOOL, APLICACIÓN DE ACABADO FINAL AISLACOOL A DOS MANOS, MATERIAL, HERRAMIENTA, EQUIPO Y MANO DE OBRA Y TODO LO NECESARIO PARA SU CORRECTA EJECUCIÓN.</t>
  </si>
  <si>
    <t>SUMINISTRO Y COLOCACIÓN DE IMPERMEABILIZACIÓN SISTEMA EXTRAPROTECT MCA. AISLACOAT O SIMILAR EN CALIDAD, SOBRE SUPERFICIE DE CONCRETO, GARANTIA DE 10 AÑOS.INCLUYE: SUMINISTRO Y COLOCACION, MATERIALES, LIMPIEZA GENERAL DE LA SUPERFICIE, REFUERZO EN JUNTAS DE SER NECESARIO, APLICACIÓN DE BASE PRO-SELLO, PRO-TGT 60 CON MALLA DE REFUERZO Y PLASTICOOL A DOS MANOS, APLICACIÓN DE ACABADO FINAL AISLACOOL A DOS MANOS, MATERIAL, HERRAMIENTA, EQUIPO Y MANO DE OBRA Y TODO LO NECESARIO PARA SU CORRECTA EJECUCIÓN.</t>
  </si>
  <si>
    <t>VARIOS</t>
  </si>
  <si>
    <t>RETIRO DE PLAFON REGISTRABLE DE 0.61 X 0.61 MTS. SIN RECUPERACION, INCLUYE: RETIRO DE PLAFON A LUGAR INDICADO POR EL SUPERVISOR DE LA SOP, HERRAMIENTA, EQUIPO, MANO DE OBRA Y TODO LO NECESARIO PARA SU CORRECTA EJECUCION.</t>
  </si>
  <si>
    <t>44120012</t>
  </si>
  <si>
    <t>SUMINISTRO Y COLOCACION DE CIELO FALSO TIPO PLAFON MARCA ARMSTRONG  DE 61 CM X 61 CM, MODELO CIRRUS OPEN PLAN REGULAR BISELADO, RESISTENTE AL FUEGO, HUMEDAD Y ACUSTICO O EQUIVALENTE EN CALIDAD Y PRECIO  INCLUYE: SUMINISTRO DE MATERIAL, HERRAMIENTA, EQUIPO, ELEMENTOS DE FIJACION, ESTRUCTURA DE SOPORTE, TORNILLOS, TAQUETES, PIJAS, ACARREOS, CORTES, DESPERDICIOS, MANO DE OBRA Y TODO LO NECESARIO PARA SU CORRECTA EJECUCION.</t>
  </si>
  <si>
    <t>SUMINISTRO Y COLOCACIÓN DE GARGOLA PREFABRICADA DE CONCRETO MARCA NAPRESA TAMAÑO GRANDE 22X50 CM, AL FINAL DE BAJANTE PLUVIAL DE ACUERDO A DETALLE EN PLANOS. INCLUYE: MATERIAL, MANO DE OBRA, HERRAMIENTA, EQUIPO Y TODO LO NECESARIO PARA SU CORRECTA EJECUCIÓN.</t>
  </si>
  <si>
    <t>SUMINISTRO, FABRICACIÓN Y COLOCACIÓN DE BASE PARA MANEJADORA COMPUESTA POR PERFILES "L" DE 2 PULGADAS DE ACERO CON DIMENSIONES DE .40 X .80 X .30 CM DE ALTURA. ANCLADO A LOSA POR MEDIOS MECÁNICOS.</t>
  </si>
  <si>
    <t>SUMINISTRO, FABRICACIÓN Y COLOCACIÓN DE BASE PARA MANEJADORA COMPUESTA POR PTR DE 2 PULGADAS DE ACERO  CON DIMENSIONES 1.50 X 3.00 X .60 CM DE  DE ACUERDO A DISEÑO. ANCLADO A LOSA POR MEDIOS MECÁNICOS.</t>
  </si>
  <si>
    <t>SUMINISTRO, FABRICACIÓN Y COLOCACIÓN DE BASE PARA MANEJADORA COMPUESTA POR PTR DE 2 PULGADAS DE ACERO  CON DIMENSIONES 1.25 X 2.50 X .60 CM DE  DE ACUERDO A DISEÑO. ANCLADO A LOSA POR MEDIOS MECÁNICOS.</t>
  </si>
  <si>
    <t>RETIRO DE UNIDAD MANEJADORA DE AIRE,  CON  RECUPERACION, INCLUYE: GRUA, CARGA, TRASLADO A SITIO AUTORIZADO POR LA DEPENDENCIA Y DESCARGA, HERRAMIENTA, EQUIPO, Y MANO DE OBRA, Y TODO LO NECESARIO PARA SU CORRECTA EJECUCIÓN .</t>
  </si>
  <si>
    <t>RETIRO DE CONDENSADORA DE MINISPLIT,  CON  RECUPERACION, INCLUYE:  CARGA, TRASLADO A SITIO AUTORIZADO POR LA DEPENDENCIA Y DESCARGA, HERRAMIENTA, EQUIPO, Y MANO DE OBRA, Y TODO LO NECESARIO PARA SU CORRECTA EJECUCIÓN .</t>
  </si>
  <si>
    <t>RETIRO DE BASE PARA EQUIPO,  SIN RECUPERACION, INCLUYE: GRUA, CARGA, TRASLADO A SITIO AUTORIZADO POR LA DEPENDENCIA Y DESCARGA, HERRAMIENTA, EQUIPO, Y MANO DE OBRA, Y TODO LO NECESARIO PARA SU CORRECTA EJECUCIÓN .</t>
  </si>
  <si>
    <t>RETIRO DE DUCTERÍA AFECTADA SIN RECUPERACIÓN.  INCLUYE: RETIRO A LUGAR INDICADO POR EL SUPERVISOR DE LA SOP, HERRAMIENTA, EQUIPO, MANO DE OBRA Y TODO LO NECESARIO PARA SU CORRECTA EJECUCION.</t>
  </si>
  <si>
    <t>DUCTERIA</t>
  </si>
  <si>
    <t>AIRE ACONDICIONADO</t>
  </si>
  <si>
    <t>REINSTALACIÓN DE CONDENSADORAS DE MINISPLIT. INCLUYE: HERRAMIENTA, EQUIPO, Y MANO DE OBRA, Y TODO LO NECESARIO PARA SU CORRECTA EJECUCIÓN .</t>
  </si>
  <si>
    <t>REINSTALACIÓN DE UNIDADES MANEJADORAS DE AIRE. INCLUYE: GRUA, CARGA  Y DESCARGA, HERRAMIENTA, EQUIPO, Y MANO DE OBRA, SELLO DE INTERCONEXIÓN DE CLIMASY TODO LO NECESARIO PARA SU CORRECTA EJECUCIÓN .</t>
  </si>
  <si>
    <t>SUBTOTAL</t>
  </si>
  <si>
    <t>16% IVA</t>
  </si>
  <si>
    <t>TOTAL</t>
  </si>
  <si>
    <t>IMPORTE TOTAL CON LETRA:</t>
  </si>
  <si>
    <t>OBRA             : REMODELACIÓN DE HALTEROFILIA, CARE</t>
  </si>
  <si>
    <t>UBICACIÓN  :  AVE. MANUEL L. BARRAGÁN</t>
  </si>
  <si>
    <t>MUNICIPIO  :  MONTERREY, N.L.</t>
  </si>
  <si>
    <t>PROYECTO    :   REHABILITACIÓN GENERAL DEL CENTRO DE ALTO RENDIMIENTO (CARE)</t>
  </si>
  <si>
    <t>SUMINISTRO  E INSTALACIÓN DE DUCTERÍA DE AIRE ACONDICIONADO. INCLUYE: MATERIALES DE CONSUMO (CINTAS, PEGAMENTOS, SELLADO,  TORNILLERÍA ETC.), PRUEBAS, LIMPIEZA, HERRAMIENTA EQUIPOS Y MANO DE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</si>
</sst>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9.9"/>
      <color rgb="FF006600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Arial"/>
      <family val="2"/>
    </font>
    <font>
      <b/>
      <sz val="12"/>
      <color rgb="FFFFFFFF"/>
      <name val="Calibri"/>
      <family val="2"/>
      <scheme val="minor"/>
    </font>
    <font>
      <sz val="10"/>
      <color rgb="FF0066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CCCCCC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28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2" xfId="0" applyFont="1" applyFill="1" applyBorder="1" applyAlignment="1">
      <alignment horizontal="center" vertical="top" wrapText="1"/>
    </xf>
    <xf numFmtId="44" fontId="8" fillId="2" borderId="2" xfId="1" applyFont="1" applyFill="1" applyBorder="1" applyAlignment="1" applyProtection="1">
      <alignment horizontal="center" vertical="top" wrapText="1"/>
      <protection locked="0"/>
    </xf>
    <xf numFmtId="4" fontId="8" fillId="2" borderId="2" xfId="0" applyNumberFormat="1" applyFont="1" applyFill="1" applyBorder="1" applyAlignment="1" applyProtection="1">
      <alignment horizontal="center" vertical="top" wrapText="1"/>
      <protection locked="0"/>
    </xf>
    <xf numFmtId="44" fontId="8" fillId="2" borderId="2" xfId="1" applyFont="1" applyFill="1" applyBorder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8" fillId="2" borderId="2" xfId="0" applyNumberFormat="1" applyFont="1" applyFill="1" applyBorder="1" applyAlignment="1">
      <alignment horizontal="center"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6" fillId="0" borderId="0" xfId="0" applyFont="1" applyBorder="1" applyAlignment="1">
      <alignment wrapText="1"/>
    </xf>
    <xf numFmtId="2" fontId="6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29" fillId="0" borderId="0" xfId="0" applyFont="1" applyFill="1" applyBorder="1" applyAlignment="1" applyProtection="1">
      <alignment horizontal="justify" vertical="top" wrapText="1"/>
    </xf>
    <xf numFmtId="0" fontId="14" fillId="0" borderId="0" xfId="0" applyFont="1" applyAlignment="1">
      <alignment vertical="top" wrapText="1"/>
    </xf>
    <xf numFmtId="0" fontId="7" fillId="0" borderId="0" xfId="0" applyFont="1" applyFill="1" applyBorder="1" applyAlignment="1">
      <alignment vertical="center" wrapText="1"/>
    </xf>
    <xf numFmtId="0" fontId="31" fillId="0" borderId="0" xfId="0" applyFont="1" applyAlignment="1">
      <alignment vertical="top" wrapText="1"/>
    </xf>
    <xf numFmtId="0" fontId="34" fillId="0" borderId="0" xfId="0" applyFont="1" applyAlignment="1">
      <alignment vertical="top" wrapText="1"/>
    </xf>
    <xf numFmtId="0" fontId="6" fillId="0" borderId="0" xfId="0" applyFont="1" applyFill="1" applyBorder="1" applyAlignment="1">
      <alignment wrapText="1"/>
    </xf>
    <xf numFmtId="2" fontId="6" fillId="0" borderId="0" xfId="0" applyNumberFormat="1" applyFont="1" applyFill="1" applyBorder="1" applyAlignment="1">
      <alignment horizontal="center" vertical="top" wrapText="1"/>
    </xf>
    <xf numFmtId="0" fontId="26" fillId="0" borderId="0" xfId="0" applyFont="1" applyFill="1" applyBorder="1" applyAlignment="1" applyProtection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25" fillId="0" borderId="0" xfId="0" applyFont="1" applyBorder="1" applyAlignment="1">
      <alignment horizontal="center" vertical="top" wrapText="1"/>
    </xf>
    <xf numFmtId="44" fontId="6" fillId="0" borderId="0" xfId="1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2" fontId="6" fillId="0" borderId="0" xfId="0" applyNumberFormat="1" applyFont="1" applyBorder="1" applyAlignment="1">
      <alignment horizontal="right" vertical="top" wrapText="1"/>
    </xf>
    <xf numFmtId="44" fontId="6" fillId="0" borderId="0" xfId="1" applyFont="1" applyBorder="1" applyAlignment="1" applyProtection="1">
      <alignment horizontal="right" vertical="top" wrapText="1"/>
      <protection locked="0"/>
    </xf>
    <xf numFmtId="4" fontId="6" fillId="0" borderId="0" xfId="0" applyNumberFormat="1" applyFont="1" applyBorder="1" applyAlignment="1" applyProtection="1">
      <alignment vertical="top" wrapText="1"/>
      <protection locked="0"/>
    </xf>
    <xf numFmtId="0" fontId="24" fillId="4" borderId="0" xfId="0" applyFont="1" applyFill="1" applyBorder="1" applyAlignment="1" applyProtection="1">
      <alignment vertical="top" wrapText="1"/>
    </xf>
    <xf numFmtId="0" fontId="27" fillId="4" borderId="0" xfId="0" applyFont="1" applyFill="1" applyBorder="1" applyAlignment="1">
      <alignment vertical="top"/>
    </xf>
    <xf numFmtId="0" fontId="7" fillId="4" borderId="0" xfId="0" applyFont="1" applyFill="1" applyBorder="1" applyAlignment="1">
      <alignment wrapText="1"/>
    </xf>
    <xf numFmtId="0" fontId="6" fillId="4" borderId="0" xfId="0" applyFont="1" applyFill="1" applyBorder="1" applyAlignment="1">
      <alignment wrapText="1"/>
    </xf>
    <xf numFmtId="2" fontId="6" fillId="4" borderId="0" xfId="0" applyNumberFormat="1" applyFont="1" applyFill="1" applyBorder="1" applyAlignment="1">
      <alignment vertical="top" wrapText="1"/>
    </xf>
    <xf numFmtId="0" fontId="6" fillId="3" borderId="0" xfId="0" applyFont="1" applyFill="1" applyBorder="1" applyAlignment="1" applyProtection="1">
      <alignment vertical="top" wrapText="1"/>
    </xf>
    <xf numFmtId="0" fontId="8" fillId="5" borderId="0" xfId="0" applyFont="1" applyFill="1" applyBorder="1" applyAlignment="1">
      <alignment vertical="top"/>
    </xf>
    <xf numFmtId="0" fontId="7" fillId="5" borderId="0" xfId="0" applyFont="1" applyFill="1" applyBorder="1" applyAlignment="1">
      <alignment wrapText="1"/>
    </xf>
    <xf numFmtId="0" fontId="6" fillId="5" borderId="0" xfId="0" applyFont="1" applyFill="1" applyBorder="1" applyAlignment="1">
      <alignment wrapText="1"/>
    </xf>
    <xf numFmtId="2" fontId="6" fillId="5" borderId="0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Border="1" applyAlignment="1">
      <alignment horizontal="center" vertical="top" wrapText="1"/>
    </xf>
    <xf numFmtId="2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0" fillId="4" borderId="0" xfId="0" applyFont="1" applyFill="1" applyBorder="1" applyAlignment="1">
      <alignment horizontal="justify" wrapText="1"/>
    </xf>
    <xf numFmtId="2" fontId="6" fillId="4" borderId="0" xfId="0" applyNumberFormat="1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vertical="top"/>
    </xf>
    <xf numFmtId="0" fontId="6" fillId="0" borderId="0" xfId="0" applyFont="1" applyBorder="1" applyAlignment="1" applyProtection="1">
      <alignment horizontal="justify" vertical="top"/>
    </xf>
    <xf numFmtId="0" fontId="6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31" fillId="0" borderId="0" xfId="0" applyFont="1" applyBorder="1" applyAlignment="1">
      <alignment vertical="top" wrapText="1"/>
    </xf>
    <xf numFmtId="2" fontId="4" fillId="0" borderId="0" xfId="0" applyNumberFormat="1" applyFont="1" applyBorder="1" applyAlignment="1">
      <alignment horizontal="center" vertical="top" wrapText="1"/>
    </xf>
    <xf numFmtId="0" fontId="8" fillId="6" borderId="0" xfId="0" applyFont="1" applyFill="1" applyBorder="1" applyAlignment="1">
      <alignment vertical="top"/>
    </xf>
    <xf numFmtId="0" fontId="7" fillId="6" borderId="0" xfId="0" applyFont="1" applyFill="1" applyBorder="1" applyAlignment="1">
      <alignment horizontal="justify" wrapText="1"/>
    </xf>
    <xf numFmtId="0" fontId="6" fillId="6" borderId="0" xfId="0" applyFont="1" applyFill="1" applyBorder="1" applyAlignment="1">
      <alignment wrapText="1"/>
    </xf>
    <xf numFmtId="2" fontId="6" fillId="6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horizontal="center" vertical="top" wrapText="1"/>
    </xf>
    <xf numFmtId="2" fontId="4" fillId="0" borderId="0" xfId="0" applyNumberFormat="1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2" fontId="3" fillId="0" borderId="0" xfId="0" applyNumberFormat="1" applyFont="1" applyBorder="1" applyAlignment="1">
      <alignment vertical="top" wrapText="1"/>
    </xf>
    <xf numFmtId="0" fontId="28" fillId="0" borderId="0" xfId="0" applyFont="1" applyFill="1" applyBorder="1" applyAlignment="1">
      <alignment wrapText="1"/>
    </xf>
    <xf numFmtId="0" fontId="35" fillId="4" borderId="0" xfId="0" applyFont="1" applyFill="1" applyBorder="1" applyAlignment="1">
      <alignment vertical="top"/>
    </xf>
    <xf numFmtId="2" fontId="7" fillId="0" borderId="0" xfId="0" applyNumberFormat="1" applyFont="1" applyBorder="1" applyAlignment="1">
      <alignment vertical="top" wrapText="1"/>
    </xf>
    <xf numFmtId="4" fontId="7" fillId="0" borderId="0" xfId="0" applyNumberFormat="1" applyFont="1" applyBorder="1" applyAlignment="1" applyProtection="1">
      <alignment horizontal="center" vertical="top" wrapText="1"/>
      <protection locked="0"/>
    </xf>
    <xf numFmtId="4" fontId="5" fillId="0" borderId="0" xfId="0" applyNumberFormat="1" applyFont="1" applyBorder="1" applyAlignment="1" applyProtection="1">
      <alignment vertical="top" wrapText="1"/>
      <protection locked="0"/>
    </xf>
    <xf numFmtId="0" fontId="36" fillId="0" borderId="0" xfId="0" applyFont="1" applyFill="1" applyBorder="1" applyAlignment="1">
      <alignment wrapText="1"/>
    </xf>
    <xf numFmtId="44" fontId="6" fillId="0" borderId="0" xfId="1" applyFont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justify" vertical="center" wrapText="1"/>
    </xf>
    <xf numFmtId="0" fontId="25" fillId="0" borderId="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justify" vertical="top" wrapText="1"/>
    </xf>
    <xf numFmtId="4" fontId="23" fillId="0" borderId="0" xfId="0" applyNumberFormat="1" applyFont="1" applyAlignment="1">
      <alignment horizontal="right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0" fontId="23" fillId="0" borderId="0" xfId="0" applyFont="1" applyAlignment="1" applyProtection="1">
      <alignment horizontal="justify" vertical="top" wrapText="1"/>
      <protection locked="0"/>
    </xf>
    <xf numFmtId="44" fontId="23" fillId="0" borderId="0" xfId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37" fillId="0" borderId="0" xfId="0" applyFont="1" applyAlignment="1">
      <alignment horizontal="justify" vertical="top" wrapText="1"/>
    </xf>
    <xf numFmtId="44" fontId="38" fillId="0" borderId="4" xfId="1" applyFont="1" applyBorder="1" applyAlignment="1">
      <alignment horizontal="right" vertical="top" wrapText="1"/>
    </xf>
    <xf numFmtId="44" fontId="38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 applyProtection="1">
      <alignment wrapText="1"/>
      <protection locked="0"/>
    </xf>
    <xf numFmtId="0" fontId="3" fillId="0" borderId="0" xfId="0" applyFont="1" applyBorder="1" applyAlignment="1" applyProtection="1">
      <alignment vertical="top"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0" fontId="6" fillId="5" borderId="0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6" fillId="6" borderId="0" xfId="0" applyFont="1" applyFill="1" applyBorder="1" applyAlignment="1" applyProtection="1">
      <alignment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59"/>
  <sheetViews>
    <sheetView tabSelected="1" showWhiteSpace="0" zoomScaleNormal="100" zoomScaleSheetLayoutView="136" workbookViewId="0">
      <pane ySplit="13" topLeftCell="A14" activePane="bottomLeft" state="frozen"/>
      <selection pane="bottomLeft" activeCell="G17" sqref="F17:G67"/>
    </sheetView>
  </sheetViews>
  <sheetFormatPr baseColWidth="10" defaultColWidth="11.42578125" defaultRowHeight="12.75" x14ac:dyDescent="0.25"/>
  <cols>
    <col min="1" max="1" width="8.140625" style="20" customWidth="1"/>
    <col min="2" max="2" width="10.7109375" style="20" customWidth="1"/>
    <col min="3" max="3" width="47.7109375" style="47" customWidth="1"/>
    <col min="4" max="4" width="6.140625" style="2" customWidth="1"/>
    <col min="5" max="5" width="10.42578125" style="40" customWidth="1"/>
    <col min="6" max="6" width="14.28515625" style="16" customWidth="1"/>
    <col min="7" max="7" width="28.5703125" style="1" customWidth="1"/>
    <col min="8" max="8" width="24.85546875" style="15" customWidth="1"/>
    <col min="9" max="11" width="11.42578125" style="20"/>
    <col min="12" max="12" width="14.42578125" style="20" customWidth="1"/>
    <col min="13" max="16" width="11.42578125" style="20"/>
    <col min="17" max="17" width="29.85546875" style="20" customWidth="1"/>
    <col min="18" max="16384" width="11.42578125" style="20"/>
  </cols>
  <sheetData>
    <row r="1" spans="1:8" s="5" customFormat="1" ht="15" x14ac:dyDescent="0.25">
      <c r="A1" s="4"/>
      <c r="B1" s="4"/>
      <c r="C1" s="4"/>
      <c r="D1" s="4"/>
      <c r="E1" s="34"/>
      <c r="F1" s="12"/>
      <c r="G1" s="4"/>
      <c r="H1" s="23" t="s">
        <v>12</v>
      </c>
    </row>
    <row r="2" spans="1:8" s="5" customFormat="1" ht="15" x14ac:dyDescent="0.25">
      <c r="A2" s="6"/>
      <c r="B2" s="6"/>
      <c r="C2" s="6"/>
      <c r="D2" s="6"/>
      <c r="E2" s="34"/>
      <c r="F2" s="13"/>
      <c r="G2" s="7"/>
      <c r="H2" s="12"/>
    </row>
    <row r="3" spans="1:8" s="5" customFormat="1" ht="18.75" x14ac:dyDescent="0.25">
      <c r="A3" s="4"/>
      <c r="B3" s="4"/>
      <c r="C3" s="116" t="s">
        <v>6</v>
      </c>
      <c r="D3" s="116"/>
      <c r="E3" s="116"/>
      <c r="F3" s="116"/>
      <c r="G3" s="116"/>
      <c r="H3" s="116"/>
    </row>
    <row r="4" spans="1:8" s="5" customFormat="1" ht="15.75" x14ac:dyDescent="0.25">
      <c r="A4" s="4"/>
      <c r="B4" s="4"/>
      <c r="C4" s="117" t="s">
        <v>7</v>
      </c>
      <c r="D4" s="117"/>
      <c r="E4" s="117"/>
      <c r="F4" s="117"/>
      <c r="G4" s="117"/>
      <c r="H4" s="117"/>
    </row>
    <row r="5" spans="1:8" s="5" customFormat="1" ht="15.75" x14ac:dyDescent="0.25">
      <c r="A5" s="8"/>
      <c r="B5" s="8"/>
      <c r="C5" s="117" t="s">
        <v>8</v>
      </c>
      <c r="D5" s="117"/>
      <c r="E5" s="117"/>
      <c r="F5" s="117"/>
      <c r="G5" s="117"/>
      <c r="H5" s="117"/>
    </row>
    <row r="6" spans="1:8" s="5" customFormat="1" ht="15.75" x14ac:dyDescent="0.25">
      <c r="C6" s="9"/>
      <c r="D6" s="10"/>
      <c r="E6" s="35"/>
      <c r="F6" s="14"/>
      <c r="G6" s="11"/>
      <c r="H6" s="25"/>
    </row>
    <row r="7" spans="1:8" s="5" customFormat="1" ht="15" x14ac:dyDescent="0.25">
      <c r="C7" s="9"/>
      <c r="D7" s="10"/>
      <c r="E7" s="35"/>
      <c r="F7" s="14"/>
      <c r="G7" s="11"/>
      <c r="H7" s="15"/>
    </row>
    <row r="8" spans="1:8" s="5" customFormat="1" ht="15" x14ac:dyDescent="0.25">
      <c r="A8" s="31"/>
      <c r="B8" s="17" t="s">
        <v>59</v>
      </c>
      <c r="C8" s="43"/>
      <c r="D8" s="18"/>
      <c r="E8" s="36"/>
      <c r="F8" s="18"/>
      <c r="G8" s="18"/>
      <c r="H8" s="18"/>
    </row>
    <row r="9" spans="1:8" s="5" customFormat="1" ht="15" x14ac:dyDescent="0.25">
      <c r="B9" s="17" t="s">
        <v>56</v>
      </c>
      <c r="C9" s="44"/>
      <c r="D9" s="18"/>
      <c r="E9" s="36"/>
      <c r="F9" s="18"/>
      <c r="G9" s="18"/>
      <c r="H9" s="26" t="s">
        <v>13</v>
      </c>
    </row>
    <row r="10" spans="1:8" s="5" customFormat="1" ht="15" x14ac:dyDescent="0.25">
      <c r="B10" s="17" t="s">
        <v>57</v>
      </c>
      <c r="C10" s="44"/>
      <c r="D10" s="18"/>
      <c r="E10" s="36"/>
      <c r="F10" s="18"/>
      <c r="G10" s="18"/>
      <c r="H10" s="18"/>
    </row>
    <row r="11" spans="1:8" s="5" customFormat="1" ht="15.6" customHeight="1" x14ac:dyDescent="0.25">
      <c r="B11" s="17" t="s">
        <v>58</v>
      </c>
      <c r="C11" s="44"/>
      <c r="D11" s="18"/>
      <c r="E11" s="36"/>
      <c r="F11" s="18"/>
      <c r="G11" s="18"/>
      <c r="H11" s="18"/>
    </row>
    <row r="12" spans="1:8" ht="15.75" thickBot="1" x14ac:dyDescent="0.3">
      <c r="A12" s="3"/>
      <c r="B12" s="3"/>
      <c r="C12" s="19"/>
      <c r="D12" s="3"/>
      <c r="E12" s="96"/>
      <c r="F12" s="24" t="s">
        <v>11</v>
      </c>
      <c r="G12" s="97"/>
      <c r="H12" s="98" t="s">
        <v>10</v>
      </c>
    </row>
    <row r="13" spans="1:8" ht="13.5" thickBot="1" x14ac:dyDescent="0.3">
      <c r="A13" s="22" t="s">
        <v>19</v>
      </c>
      <c r="B13" s="27" t="s">
        <v>14</v>
      </c>
      <c r="C13" s="45" t="s">
        <v>1</v>
      </c>
      <c r="D13" s="27" t="s">
        <v>2</v>
      </c>
      <c r="E13" s="37" t="s">
        <v>3</v>
      </c>
      <c r="F13" s="28" t="s">
        <v>4</v>
      </c>
      <c r="G13" s="29" t="s">
        <v>9</v>
      </c>
      <c r="H13" s="30" t="s">
        <v>5</v>
      </c>
    </row>
    <row r="14" spans="1:8" x14ac:dyDescent="0.25">
      <c r="A14" s="58"/>
      <c r="B14" s="58"/>
      <c r="C14" s="59"/>
      <c r="D14" s="57"/>
      <c r="E14" s="60"/>
      <c r="F14" s="61"/>
      <c r="G14" s="62"/>
      <c r="H14" s="56"/>
    </row>
    <row r="15" spans="1:8" ht="15.75" x14ac:dyDescent="0.2">
      <c r="A15" s="63"/>
      <c r="B15" s="95" t="s">
        <v>16</v>
      </c>
      <c r="C15" s="65"/>
      <c r="D15" s="66"/>
      <c r="E15" s="67"/>
      <c r="F15" s="66"/>
      <c r="G15" s="66"/>
      <c r="H15" s="66"/>
    </row>
    <row r="16" spans="1:8" x14ac:dyDescent="0.2">
      <c r="A16" s="68"/>
      <c r="B16" s="69" t="s">
        <v>22</v>
      </c>
      <c r="C16" s="70"/>
      <c r="D16" s="71"/>
      <c r="E16" s="72"/>
      <c r="F16" s="71"/>
      <c r="G16" s="71"/>
      <c r="H16" s="71"/>
    </row>
    <row r="17" spans="1:9" ht="38.25" x14ac:dyDescent="0.2">
      <c r="A17" s="32">
        <v>10</v>
      </c>
      <c r="B17" s="51"/>
      <c r="C17" s="54" t="s">
        <v>25</v>
      </c>
      <c r="D17" s="55" t="s">
        <v>15</v>
      </c>
      <c r="E17" s="73">
        <f>E49</f>
        <v>606.26</v>
      </c>
      <c r="F17" s="121"/>
      <c r="G17" s="121"/>
      <c r="H17" s="100">
        <f>F17*E17</f>
        <v>0</v>
      </c>
    </row>
    <row r="18" spans="1:9" x14ac:dyDescent="0.2">
      <c r="A18" s="32"/>
      <c r="B18" s="51"/>
      <c r="C18" s="54"/>
      <c r="D18" s="55"/>
      <c r="E18" s="73"/>
      <c r="F18" s="121"/>
      <c r="G18" s="121"/>
      <c r="H18" s="100"/>
    </row>
    <row r="19" spans="1:9" ht="76.5" customHeight="1" x14ac:dyDescent="0.2">
      <c r="A19" s="32">
        <f>A17+10</f>
        <v>20</v>
      </c>
      <c r="B19" s="51"/>
      <c r="C19" s="53" t="s">
        <v>37</v>
      </c>
      <c r="D19" s="33" t="s">
        <v>15</v>
      </c>
      <c r="E19" s="73">
        <f>547.3+210+75.81</f>
        <v>833.1099999999999</v>
      </c>
      <c r="F19" s="121"/>
      <c r="G19" s="121"/>
      <c r="H19" s="100">
        <f t="shared" ref="H19:H27" si="0">F19*E19</f>
        <v>0</v>
      </c>
    </row>
    <row r="20" spans="1:9" x14ac:dyDescent="0.2">
      <c r="A20" s="32"/>
      <c r="B20" s="51"/>
      <c r="C20" s="53"/>
      <c r="D20" s="33"/>
      <c r="E20" s="73"/>
      <c r="F20" s="121"/>
      <c r="G20" s="121"/>
      <c r="H20" s="100"/>
    </row>
    <row r="21" spans="1:9" ht="76.5" customHeight="1" x14ac:dyDescent="0.2">
      <c r="A21" s="32">
        <f>A19+10</f>
        <v>30</v>
      </c>
      <c r="B21" s="99"/>
      <c r="C21" s="53" t="s">
        <v>45</v>
      </c>
      <c r="D21" s="33" t="s">
        <v>0</v>
      </c>
      <c r="E21" s="73">
        <v>8</v>
      </c>
      <c r="F21" s="121"/>
      <c r="G21" s="121"/>
      <c r="H21" s="100">
        <f t="shared" si="0"/>
        <v>0</v>
      </c>
    </row>
    <row r="22" spans="1:9" x14ac:dyDescent="0.2">
      <c r="A22" s="32"/>
      <c r="B22" s="99"/>
      <c r="C22" s="53"/>
      <c r="D22" s="33"/>
      <c r="E22" s="73"/>
      <c r="F22" s="121"/>
      <c r="G22" s="121"/>
      <c r="H22" s="100"/>
    </row>
    <row r="23" spans="1:9" ht="77.25" customHeight="1" x14ac:dyDescent="0.2">
      <c r="A23" s="32">
        <f>A21+10</f>
        <v>40</v>
      </c>
      <c r="B23" s="99"/>
      <c r="C23" s="53" t="s">
        <v>44</v>
      </c>
      <c r="D23" s="33" t="s">
        <v>0</v>
      </c>
      <c r="E23" s="73">
        <v>5</v>
      </c>
      <c r="F23" s="121"/>
      <c r="G23" s="121"/>
      <c r="H23" s="100">
        <f t="shared" si="0"/>
        <v>0</v>
      </c>
    </row>
    <row r="24" spans="1:9" x14ac:dyDescent="0.2">
      <c r="A24" s="32"/>
      <c r="B24" s="99"/>
      <c r="C24" s="53"/>
      <c r="D24" s="33"/>
      <c r="E24" s="73"/>
      <c r="F24" s="121"/>
      <c r="G24" s="121"/>
      <c r="H24" s="100"/>
    </row>
    <row r="25" spans="1:9" ht="63.75" x14ac:dyDescent="0.2">
      <c r="A25" s="32">
        <f>A23+10</f>
        <v>50</v>
      </c>
      <c r="B25" s="99"/>
      <c r="C25" s="53" t="s">
        <v>46</v>
      </c>
      <c r="D25" s="33" t="s">
        <v>0</v>
      </c>
      <c r="E25" s="73">
        <v>5</v>
      </c>
      <c r="F25" s="121"/>
      <c r="G25" s="121"/>
      <c r="H25" s="100">
        <f t="shared" si="0"/>
        <v>0</v>
      </c>
    </row>
    <row r="26" spans="1:9" x14ac:dyDescent="0.2">
      <c r="A26" s="32"/>
      <c r="B26" s="99"/>
      <c r="C26" s="53"/>
      <c r="D26" s="33"/>
      <c r="E26" s="73"/>
      <c r="F26" s="121"/>
      <c r="G26" s="121"/>
      <c r="H26" s="100"/>
    </row>
    <row r="27" spans="1:9" ht="51" x14ac:dyDescent="0.2">
      <c r="A27" s="32">
        <f t="shared" ref="A27" si="1">A25+10</f>
        <v>60</v>
      </c>
      <c r="B27" s="99"/>
      <c r="C27" s="53" t="s">
        <v>47</v>
      </c>
      <c r="D27" s="33" t="s">
        <v>20</v>
      </c>
      <c r="E27" s="73">
        <v>20</v>
      </c>
      <c r="F27" s="121"/>
      <c r="G27" s="121"/>
      <c r="H27" s="100">
        <f t="shared" si="0"/>
        <v>0</v>
      </c>
    </row>
    <row r="28" spans="1:9" x14ac:dyDescent="0.2">
      <c r="A28" s="32"/>
      <c r="B28" s="94"/>
      <c r="C28" s="53"/>
      <c r="D28" s="33"/>
      <c r="E28" s="74"/>
      <c r="F28" s="122"/>
      <c r="G28" s="122"/>
      <c r="H28" s="75"/>
    </row>
    <row r="29" spans="1:9" ht="15.75" x14ac:dyDescent="0.2">
      <c r="A29" s="63"/>
      <c r="B29" s="95" t="s">
        <v>32</v>
      </c>
      <c r="C29" s="76"/>
      <c r="D29" s="66"/>
      <c r="E29" s="77"/>
      <c r="F29" s="123"/>
      <c r="G29" s="123"/>
      <c r="H29" s="66"/>
    </row>
    <row r="30" spans="1:9" x14ac:dyDescent="0.2">
      <c r="A30" s="68"/>
      <c r="B30" s="69" t="s">
        <v>36</v>
      </c>
      <c r="C30" s="78"/>
      <c r="D30" s="71"/>
      <c r="E30" s="72"/>
      <c r="F30" s="124"/>
      <c r="G30" s="124"/>
      <c r="H30" s="71"/>
    </row>
    <row r="31" spans="1:9" ht="84" customHeight="1" x14ac:dyDescent="0.2">
      <c r="A31" s="32">
        <f>A27+10</f>
        <v>70</v>
      </c>
      <c r="B31" s="79"/>
      <c r="C31" s="80" t="s">
        <v>40</v>
      </c>
      <c r="D31" s="81" t="s">
        <v>0</v>
      </c>
      <c r="E31" s="52">
        <v>4</v>
      </c>
      <c r="F31" s="125"/>
      <c r="G31" s="125"/>
      <c r="H31" s="100">
        <f>F31*E31</f>
        <v>0</v>
      </c>
      <c r="I31" s="50"/>
    </row>
    <row r="32" spans="1:9" x14ac:dyDescent="0.2">
      <c r="A32" s="32"/>
      <c r="B32" s="79"/>
      <c r="C32" s="80"/>
      <c r="D32" s="81"/>
      <c r="E32" s="52"/>
      <c r="F32" s="125"/>
      <c r="G32" s="125"/>
      <c r="H32" s="100"/>
      <c r="I32" s="50"/>
    </row>
    <row r="33" spans="1:8" ht="15.75" x14ac:dyDescent="0.2">
      <c r="A33" s="63"/>
      <c r="B33" s="95" t="s">
        <v>21</v>
      </c>
      <c r="C33" s="76"/>
      <c r="D33" s="66"/>
      <c r="E33" s="77"/>
      <c r="F33" s="123"/>
      <c r="G33" s="123"/>
      <c r="H33" s="66"/>
    </row>
    <row r="34" spans="1:8" s="21" customFormat="1" x14ac:dyDescent="0.2">
      <c r="A34" s="68"/>
      <c r="B34" s="69" t="s">
        <v>33</v>
      </c>
      <c r="C34" s="78"/>
      <c r="D34" s="71"/>
      <c r="E34" s="72"/>
      <c r="F34" s="124"/>
      <c r="G34" s="124"/>
      <c r="H34" s="71"/>
    </row>
    <row r="35" spans="1:8" ht="51" x14ac:dyDescent="0.2">
      <c r="A35" s="32">
        <f>A31+10</f>
        <v>80</v>
      </c>
      <c r="B35" s="51"/>
      <c r="C35" s="48" t="s">
        <v>41</v>
      </c>
      <c r="D35" s="55" t="s">
        <v>0</v>
      </c>
      <c r="E35" s="73">
        <v>8</v>
      </c>
      <c r="F35" s="121"/>
      <c r="G35" s="121"/>
      <c r="H35" s="100">
        <f t="shared" ref="H35:H39" si="2">F35*E35</f>
        <v>0</v>
      </c>
    </row>
    <row r="36" spans="1:8" x14ac:dyDescent="0.2">
      <c r="A36" s="32"/>
      <c r="B36" s="51"/>
      <c r="C36" s="48"/>
      <c r="D36" s="55"/>
      <c r="E36" s="73"/>
      <c r="F36" s="121"/>
      <c r="G36" s="121"/>
      <c r="H36" s="100"/>
    </row>
    <row r="37" spans="1:8" ht="63.75" x14ac:dyDescent="0.2">
      <c r="A37" s="32">
        <f>A35+10</f>
        <v>90</v>
      </c>
      <c r="B37" s="51"/>
      <c r="C37" s="48" t="s">
        <v>42</v>
      </c>
      <c r="D37" s="55" t="s">
        <v>0</v>
      </c>
      <c r="E37" s="73">
        <v>3</v>
      </c>
      <c r="F37" s="121"/>
      <c r="G37" s="121"/>
      <c r="H37" s="100">
        <f t="shared" si="2"/>
        <v>0</v>
      </c>
    </row>
    <row r="38" spans="1:8" x14ac:dyDescent="0.2">
      <c r="A38" s="32"/>
      <c r="B38" s="51"/>
      <c r="C38" s="48"/>
      <c r="D38" s="55"/>
      <c r="E38" s="73"/>
      <c r="F38" s="121"/>
      <c r="G38" s="121"/>
      <c r="H38" s="100"/>
    </row>
    <row r="39" spans="1:8" ht="63.75" x14ac:dyDescent="0.2">
      <c r="A39" s="32">
        <f>A37+10</f>
        <v>100</v>
      </c>
      <c r="B39" s="51"/>
      <c r="C39" s="48" t="s">
        <v>43</v>
      </c>
      <c r="D39" s="55" t="s">
        <v>0</v>
      </c>
      <c r="E39" s="73">
        <v>2</v>
      </c>
      <c r="F39" s="121"/>
      <c r="G39" s="121"/>
      <c r="H39" s="100">
        <f t="shared" si="2"/>
        <v>0</v>
      </c>
    </row>
    <row r="40" spans="1:8" x14ac:dyDescent="0.2">
      <c r="A40" s="32"/>
      <c r="B40" s="51"/>
      <c r="C40" s="48"/>
      <c r="D40" s="55"/>
      <c r="E40" s="42"/>
      <c r="F40" s="121"/>
      <c r="G40" s="121"/>
      <c r="H40" s="41"/>
    </row>
    <row r="41" spans="1:8" s="21" customFormat="1" ht="18" x14ac:dyDescent="0.2">
      <c r="A41" s="64"/>
      <c r="B41" s="95" t="s">
        <v>23</v>
      </c>
      <c r="C41" s="76"/>
      <c r="D41" s="66"/>
      <c r="E41" s="77"/>
      <c r="F41" s="123"/>
      <c r="G41" s="123"/>
      <c r="H41" s="66"/>
    </row>
    <row r="42" spans="1:8" s="21" customFormat="1" x14ac:dyDescent="0.2">
      <c r="A42" s="69"/>
      <c r="B42" s="69" t="s">
        <v>27</v>
      </c>
      <c r="C42" s="78"/>
      <c r="D42" s="71"/>
      <c r="E42" s="72"/>
      <c r="F42" s="124"/>
      <c r="G42" s="124"/>
      <c r="H42" s="71"/>
    </row>
    <row r="43" spans="1:8" s="21" customFormat="1" ht="127.5" customHeight="1" x14ac:dyDescent="0.2">
      <c r="A43" s="32">
        <f>A39+10</f>
        <v>110</v>
      </c>
      <c r="B43" s="33" t="s">
        <v>38</v>
      </c>
      <c r="C43" s="53" t="s">
        <v>39</v>
      </c>
      <c r="D43" s="33" t="s">
        <v>15</v>
      </c>
      <c r="E43" s="73">
        <f>E19</f>
        <v>833.1099999999999</v>
      </c>
      <c r="F43" s="121"/>
      <c r="G43" s="121"/>
      <c r="H43" s="100">
        <f>F43*E43</f>
        <v>0</v>
      </c>
    </row>
    <row r="44" spans="1:8" s="21" customFormat="1" x14ac:dyDescent="0.25">
      <c r="A44" s="32"/>
      <c r="B44" s="82"/>
      <c r="C44" s="83"/>
      <c r="D44" s="82"/>
      <c r="E44" s="84"/>
      <c r="F44" s="126"/>
      <c r="G44" s="126"/>
      <c r="H44" s="82"/>
    </row>
    <row r="45" spans="1:8" s="21" customFormat="1" x14ac:dyDescent="0.2">
      <c r="A45" s="85"/>
      <c r="B45" s="85" t="s">
        <v>24</v>
      </c>
      <c r="C45" s="86"/>
      <c r="D45" s="87"/>
      <c r="E45" s="88"/>
      <c r="F45" s="127"/>
      <c r="G45" s="127"/>
      <c r="H45" s="87"/>
    </row>
    <row r="46" spans="1:8" s="21" customFormat="1" ht="102" x14ac:dyDescent="0.2">
      <c r="A46" s="32">
        <f>A43+10</f>
        <v>120</v>
      </c>
      <c r="B46" s="103">
        <v>44140005</v>
      </c>
      <c r="C46" s="102" t="s">
        <v>31</v>
      </c>
      <c r="D46" s="55" t="s">
        <v>15</v>
      </c>
      <c r="E46" s="73">
        <v>2309.23</v>
      </c>
      <c r="F46" s="121"/>
      <c r="G46" s="121"/>
      <c r="H46" s="100">
        <f>F46*E46</f>
        <v>0</v>
      </c>
    </row>
    <row r="47" spans="1:8" s="21" customFormat="1" x14ac:dyDescent="0.25">
      <c r="A47" s="32"/>
      <c r="B47" s="82"/>
      <c r="C47" s="83"/>
      <c r="D47" s="82"/>
      <c r="E47" s="84"/>
      <c r="F47" s="126"/>
      <c r="G47" s="126"/>
      <c r="H47" s="82"/>
    </row>
    <row r="48" spans="1:8" s="21" customFormat="1" x14ac:dyDescent="0.2">
      <c r="A48" s="69"/>
      <c r="B48" s="69" t="s">
        <v>28</v>
      </c>
      <c r="C48" s="78"/>
      <c r="D48" s="71"/>
      <c r="E48" s="72"/>
      <c r="F48" s="124"/>
      <c r="G48" s="124"/>
      <c r="H48" s="71"/>
    </row>
    <row r="49" spans="1:8" s="21" customFormat="1" ht="76.5" x14ac:dyDescent="0.2">
      <c r="A49" s="103">
        <f>A46+10</f>
        <v>130</v>
      </c>
      <c r="B49" s="103">
        <v>44160001</v>
      </c>
      <c r="C49" s="102" t="s">
        <v>29</v>
      </c>
      <c r="D49" s="104" t="s">
        <v>15</v>
      </c>
      <c r="E49" s="52">
        <f>72.26+534</f>
        <v>606.26</v>
      </c>
      <c r="F49" s="125"/>
      <c r="G49" s="121"/>
      <c r="H49" s="100">
        <f t="shared" ref="H49:H53" si="3">F49*E49</f>
        <v>0</v>
      </c>
    </row>
    <row r="50" spans="1:8" s="21" customFormat="1" x14ac:dyDescent="0.2">
      <c r="A50" s="103"/>
      <c r="B50" s="101"/>
      <c r="C50" s="102"/>
      <c r="D50" s="104"/>
      <c r="E50" s="52"/>
      <c r="F50" s="125"/>
      <c r="G50" s="121"/>
      <c r="H50" s="100"/>
    </row>
    <row r="51" spans="1:8" ht="127.5" x14ac:dyDescent="0.2">
      <c r="A51" s="103">
        <f>A49+10</f>
        <v>140</v>
      </c>
      <c r="B51" s="103"/>
      <c r="C51" s="102" t="s">
        <v>34</v>
      </c>
      <c r="D51" s="103" t="s">
        <v>15</v>
      </c>
      <c r="E51" s="52">
        <v>858</v>
      </c>
      <c r="F51" s="125"/>
      <c r="G51" s="121"/>
      <c r="H51" s="100">
        <f t="shared" si="3"/>
        <v>0</v>
      </c>
    </row>
    <row r="52" spans="1:8" x14ac:dyDescent="0.2">
      <c r="A52" s="103"/>
      <c r="B52" s="103"/>
      <c r="C52" s="102"/>
      <c r="D52" s="103"/>
      <c r="E52" s="52"/>
      <c r="F52" s="125"/>
      <c r="G52" s="121"/>
      <c r="H52" s="100"/>
    </row>
    <row r="53" spans="1:8" ht="140.25" x14ac:dyDescent="0.2">
      <c r="A53" s="103">
        <f t="shared" ref="A53" si="4">A51+10</f>
        <v>150</v>
      </c>
      <c r="B53" s="103"/>
      <c r="C53" s="102" t="s">
        <v>35</v>
      </c>
      <c r="D53" s="103" t="s">
        <v>15</v>
      </c>
      <c r="E53" s="52">
        <f>E49</f>
        <v>606.26</v>
      </c>
      <c r="F53" s="125"/>
      <c r="G53" s="121"/>
      <c r="H53" s="100">
        <f t="shared" si="3"/>
        <v>0</v>
      </c>
    </row>
    <row r="54" spans="1:8" x14ac:dyDescent="0.2">
      <c r="A54" s="103"/>
      <c r="B54" s="103"/>
      <c r="C54" s="102"/>
      <c r="D54" s="103"/>
      <c r="E54" s="52"/>
      <c r="F54" s="125"/>
      <c r="G54" s="121"/>
      <c r="H54" s="100"/>
    </row>
    <row r="55" spans="1:8" s="21" customFormat="1" ht="18" x14ac:dyDescent="0.2">
      <c r="A55" s="64"/>
      <c r="B55" s="95" t="s">
        <v>49</v>
      </c>
      <c r="C55" s="76"/>
      <c r="D55" s="66"/>
      <c r="E55" s="77"/>
      <c r="F55" s="123"/>
      <c r="G55" s="123"/>
      <c r="H55" s="66"/>
    </row>
    <row r="56" spans="1:8" s="21" customFormat="1" x14ac:dyDescent="0.2">
      <c r="A56" s="69"/>
      <c r="B56" s="69" t="s">
        <v>48</v>
      </c>
      <c r="C56" s="78"/>
      <c r="D56" s="71"/>
      <c r="E56" s="72"/>
      <c r="F56" s="124"/>
      <c r="G56" s="124"/>
      <c r="H56" s="71"/>
    </row>
    <row r="57" spans="1:8" s="21" customFormat="1" ht="63.75" x14ac:dyDescent="0.2">
      <c r="A57" s="104">
        <f>A53+10</f>
        <v>160</v>
      </c>
      <c r="B57" s="79"/>
      <c r="C57" s="53" t="s">
        <v>60</v>
      </c>
      <c r="D57" s="33" t="s">
        <v>20</v>
      </c>
      <c r="E57" s="52">
        <v>20</v>
      </c>
      <c r="F57" s="125"/>
      <c r="G57" s="125"/>
      <c r="H57" s="100">
        <f t="shared" ref="H57:H61" si="5">F57*E57</f>
        <v>0</v>
      </c>
    </row>
    <row r="58" spans="1:8" s="21" customFormat="1" x14ac:dyDescent="0.2">
      <c r="A58" s="104"/>
      <c r="B58" s="79"/>
      <c r="C58" s="53"/>
      <c r="D58" s="33"/>
      <c r="E58" s="52"/>
      <c r="F58" s="125"/>
      <c r="G58" s="125"/>
      <c r="H58" s="100"/>
    </row>
    <row r="59" spans="1:8" s="21" customFormat="1" ht="63.75" x14ac:dyDescent="0.2">
      <c r="A59" s="104">
        <f>A57+10</f>
        <v>170</v>
      </c>
      <c r="B59" s="79"/>
      <c r="C59" s="89" t="s">
        <v>51</v>
      </c>
      <c r="D59" s="90" t="s">
        <v>0</v>
      </c>
      <c r="E59" s="52">
        <v>5</v>
      </c>
      <c r="F59" s="125"/>
      <c r="G59" s="125"/>
      <c r="H59" s="100">
        <f t="shared" si="5"/>
        <v>0</v>
      </c>
    </row>
    <row r="60" spans="1:8" s="21" customFormat="1" x14ac:dyDescent="0.2">
      <c r="A60" s="104"/>
      <c r="B60" s="79"/>
      <c r="C60" s="89"/>
      <c r="D60" s="90"/>
      <c r="E60" s="52"/>
      <c r="F60" s="125"/>
      <c r="G60" s="125"/>
      <c r="H60" s="100"/>
    </row>
    <row r="61" spans="1:8" s="21" customFormat="1" ht="38.25" x14ac:dyDescent="0.2">
      <c r="A61" s="104">
        <f>A59+10</f>
        <v>180</v>
      </c>
      <c r="B61" s="79"/>
      <c r="C61" s="89" t="s">
        <v>50</v>
      </c>
      <c r="D61" s="90" t="s">
        <v>0</v>
      </c>
      <c r="E61" s="52">
        <v>8</v>
      </c>
      <c r="F61" s="125"/>
      <c r="G61" s="125"/>
      <c r="H61" s="100">
        <f t="shared" si="5"/>
        <v>0</v>
      </c>
    </row>
    <row r="62" spans="1:8" s="21" customFormat="1" x14ac:dyDescent="0.2">
      <c r="A62" s="79"/>
      <c r="B62" s="79"/>
      <c r="C62" s="89"/>
      <c r="D62" s="51"/>
      <c r="E62" s="52"/>
      <c r="F62" s="125"/>
      <c r="G62" s="125"/>
      <c r="H62" s="51"/>
    </row>
    <row r="63" spans="1:8" s="21" customFormat="1" ht="18" x14ac:dyDescent="0.2">
      <c r="A63" s="64"/>
      <c r="B63" s="95" t="s">
        <v>30</v>
      </c>
      <c r="C63" s="76"/>
      <c r="D63" s="66"/>
      <c r="E63" s="77"/>
      <c r="F63" s="123"/>
      <c r="G63" s="123"/>
      <c r="H63" s="66"/>
    </row>
    <row r="64" spans="1:8" s="21" customFormat="1" x14ac:dyDescent="0.2">
      <c r="A64" s="69"/>
      <c r="B64" s="69" t="s">
        <v>18</v>
      </c>
      <c r="C64" s="78"/>
      <c r="D64" s="71"/>
      <c r="E64" s="72"/>
      <c r="F64" s="124"/>
      <c r="G64" s="124"/>
      <c r="H64" s="71"/>
    </row>
    <row r="65" spans="1:8" ht="39.75" customHeight="1" x14ac:dyDescent="0.2">
      <c r="A65" s="103">
        <v>140</v>
      </c>
      <c r="B65" s="103"/>
      <c r="C65" s="89" t="s">
        <v>26</v>
      </c>
      <c r="D65" s="33" t="s">
        <v>15</v>
      </c>
      <c r="E65" s="73">
        <v>1503.44</v>
      </c>
      <c r="F65" s="121"/>
      <c r="G65" s="121"/>
      <c r="H65" s="100">
        <f t="shared" ref="H65:H67" si="6">F65*E65</f>
        <v>0</v>
      </c>
    </row>
    <row r="66" spans="1:8" x14ac:dyDescent="0.2">
      <c r="A66" s="103"/>
      <c r="B66" s="103"/>
      <c r="C66" s="89"/>
      <c r="D66" s="33"/>
      <c r="E66" s="73"/>
      <c r="F66" s="121"/>
      <c r="G66" s="121"/>
      <c r="H66" s="100"/>
    </row>
    <row r="67" spans="1:8" ht="51" x14ac:dyDescent="0.2">
      <c r="A67" s="103">
        <f>A65+10</f>
        <v>150</v>
      </c>
      <c r="B67" s="103">
        <v>56100001</v>
      </c>
      <c r="C67" s="46" t="s">
        <v>17</v>
      </c>
      <c r="D67" s="33" t="s">
        <v>15</v>
      </c>
      <c r="E67" s="73">
        <v>1503.44</v>
      </c>
      <c r="F67" s="121"/>
      <c r="G67" s="121"/>
      <c r="H67" s="100">
        <f t="shared" si="6"/>
        <v>0</v>
      </c>
    </row>
    <row r="68" spans="1:8" s="21" customFormat="1" ht="11.25" x14ac:dyDescent="0.25">
      <c r="A68" s="83"/>
      <c r="B68" s="82"/>
      <c r="C68" s="83"/>
      <c r="D68" s="82"/>
      <c r="E68" s="91"/>
      <c r="F68" s="82"/>
      <c r="G68" s="82"/>
      <c r="H68" s="82"/>
    </row>
    <row r="69" spans="1:8" s="21" customFormat="1" ht="12" x14ac:dyDescent="0.25">
      <c r="A69" s="105"/>
      <c r="B69" s="105"/>
      <c r="C69" s="106"/>
      <c r="D69" s="105"/>
      <c r="E69" s="107"/>
      <c r="F69" s="108"/>
      <c r="G69" s="109"/>
      <c r="H69" s="110"/>
    </row>
    <row r="70" spans="1:8" s="21" customFormat="1" ht="15.75" x14ac:dyDescent="0.25">
      <c r="A70" s="20"/>
      <c r="B70" s="20"/>
      <c r="C70" s="20"/>
      <c r="D70" s="2"/>
      <c r="E70" s="111"/>
      <c r="F70" s="16"/>
      <c r="G70" s="112" t="s">
        <v>52</v>
      </c>
      <c r="H70" s="113">
        <f>SUM(H17:H68)</f>
        <v>0</v>
      </c>
    </row>
    <row r="71" spans="1:8" s="21" customFormat="1" ht="15.75" x14ac:dyDescent="0.25">
      <c r="A71" s="20"/>
      <c r="B71" s="20"/>
      <c r="C71" s="20"/>
      <c r="D71" s="2"/>
      <c r="E71" s="111"/>
      <c r="F71" s="16"/>
      <c r="G71" s="112" t="s">
        <v>53</v>
      </c>
      <c r="H71" s="114">
        <f>H70*0.16</f>
        <v>0</v>
      </c>
    </row>
    <row r="72" spans="1:8" s="21" customFormat="1" ht="15.75" x14ac:dyDescent="0.25">
      <c r="A72" s="20"/>
      <c r="B72" s="20"/>
      <c r="C72" s="20"/>
      <c r="D72" s="2"/>
      <c r="E72" s="111"/>
      <c r="F72" s="16"/>
      <c r="G72" s="112" t="s">
        <v>54</v>
      </c>
      <c r="H72" s="113">
        <f>H71+H70</f>
        <v>0</v>
      </c>
    </row>
    <row r="73" spans="1:8" s="21" customFormat="1" x14ac:dyDescent="0.25">
      <c r="A73" s="20"/>
      <c r="B73" s="20"/>
      <c r="C73" s="115" t="s">
        <v>55</v>
      </c>
      <c r="D73" s="2"/>
      <c r="E73" s="111"/>
      <c r="F73" s="16"/>
      <c r="G73" s="1"/>
      <c r="H73" s="15"/>
    </row>
    <row r="74" spans="1:8" s="21" customFormat="1" ht="36.75" customHeight="1" x14ac:dyDescent="0.25">
      <c r="A74" s="20"/>
      <c r="B74" s="20"/>
      <c r="C74" s="118"/>
      <c r="D74" s="119"/>
      <c r="E74" s="119"/>
      <c r="F74" s="120"/>
      <c r="G74" s="1"/>
      <c r="H74" s="15"/>
    </row>
    <row r="75" spans="1:8" s="21" customFormat="1" ht="11.25" x14ac:dyDescent="0.25">
      <c r="A75" s="83"/>
      <c r="B75" s="82"/>
      <c r="C75" s="83"/>
      <c r="D75" s="82"/>
      <c r="E75" s="91"/>
      <c r="F75" s="82"/>
      <c r="G75" s="82"/>
      <c r="H75" s="82"/>
    </row>
    <row r="76" spans="1:8" s="21" customFormat="1" ht="11.25" x14ac:dyDescent="0.25">
      <c r="A76" s="83"/>
      <c r="B76" s="82"/>
      <c r="C76" s="83"/>
      <c r="D76" s="82"/>
      <c r="E76" s="91"/>
      <c r="F76" s="82"/>
      <c r="G76" s="82"/>
      <c r="H76" s="82"/>
    </row>
    <row r="77" spans="1:8" s="21" customFormat="1" ht="90" customHeight="1" x14ac:dyDescent="0.25">
      <c r="A77" s="83"/>
      <c r="B77" s="82"/>
      <c r="C77" s="83"/>
      <c r="D77" s="82"/>
      <c r="E77" s="91"/>
      <c r="F77" s="82"/>
      <c r="G77" s="82"/>
      <c r="H77" s="82"/>
    </row>
    <row r="78" spans="1:8" s="21" customFormat="1" ht="11.25" x14ac:dyDescent="0.25">
      <c r="A78" s="83"/>
      <c r="B78" s="82"/>
      <c r="C78" s="83"/>
      <c r="D78" s="82"/>
      <c r="E78" s="91"/>
      <c r="F78" s="82"/>
      <c r="G78" s="82"/>
      <c r="H78" s="82"/>
    </row>
    <row r="79" spans="1:8" s="21" customFormat="1" ht="117.6" customHeight="1" x14ac:dyDescent="0.25">
      <c r="A79" s="83"/>
      <c r="B79" s="82"/>
      <c r="C79" s="83"/>
      <c r="D79" s="82"/>
      <c r="E79" s="91"/>
      <c r="F79" s="82"/>
      <c r="G79" s="82"/>
      <c r="H79" s="82"/>
    </row>
    <row r="80" spans="1:8" s="21" customFormat="1" ht="16.5" customHeight="1" x14ac:dyDescent="0.25">
      <c r="A80" s="83"/>
      <c r="B80" s="82"/>
      <c r="C80" s="83"/>
      <c r="D80" s="82"/>
      <c r="E80" s="91"/>
      <c r="F80" s="82"/>
      <c r="G80" s="82"/>
      <c r="H80" s="82"/>
    </row>
    <row r="81" spans="1:8" s="21" customFormat="1" ht="18.75" customHeight="1" x14ac:dyDescent="0.25">
      <c r="A81" s="83"/>
      <c r="B81" s="82"/>
      <c r="C81" s="83"/>
      <c r="D81" s="82"/>
      <c r="E81" s="91"/>
      <c r="F81" s="82"/>
      <c r="G81" s="82"/>
      <c r="H81" s="82"/>
    </row>
    <row r="82" spans="1:8" x14ac:dyDescent="0.25">
      <c r="A82" s="83"/>
      <c r="B82" s="82"/>
      <c r="C82" s="92"/>
      <c r="D82" s="75"/>
      <c r="E82" s="93"/>
      <c r="F82" s="75"/>
      <c r="G82" s="75"/>
      <c r="H82" s="75"/>
    </row>
    <row r="83" spans="1:8" s="21" customFormat="1" ht="37.15" customHeight="1" x14ac:dyDescent="0.25">
      <c r="A83" s="83"/>
      <c r="B83" s="82"/>
      <c r="C83" s="83"/>
      <c r="D83" s="82"/>
      <c r="E83" s="91"/>
      <c r="F83" s="82"/>
      <c r="G83" s="82"/>
      <c r="H83" s="82"/>
    </row>
    <row r="84" spans="1:8" s="21" customFormat="1" ht="11.25" x14ac:dyDescent="0.25">
      <c r="A84" s="83"/>
      <c r="B84" s="82"/>
      <c r="C84" s="83"/>
      <c r="D84" s="82"/>
      <c r="E84" s="91"/>
      <c r="F84" s="82"/>
      <c r="G84" s="82"/>
      <c r="H84" s="82"/>
    </row>
    <row r="85" spans="1:8" s="21" customFormat="1" ht="200.25" customHeight="1" x14ac:dyDescent="0.25">
      <c r="A85" s="83"/>
      <c r="B85" s="82"/>
      <c r="C85" s="83"/>
      <c r="D85" s="82"/>
      <c r="E85" s="91"/>
      <c r="F85" s="82"/>
      <c r="G85" s="82"/>
      <c r="H85" s="82"/>
    </row>
    <row r="86" spans="1:8" s="21" customFormat="1" ht="11.25" x14ac:dyDescent="0.25">
      <c r="A86" s="83"/>
      <c r="B86" s="82"/>
      <c r="C86" s="83"/>
      <c r="D86" s="82"/>
      <c r="E86" s="91"/>
      <c r="F86" s="82"/>
      <c r="G86" s="82"/>
      <c r="H86" s="82"/>
    </row>
    <row r="87" spans="1:8" s="21" customFormat="1" ht="37.15" customHeight="1" x14ac:dyDescent="0.25">
      <c r="A87" s="83"/>
      <c r="B87" s="82"/>
      <c r="C87" s="83"/>
      <c r="D87" s="82"/>
      <c r="E87" s="91"/>
      <c r="F87" s="82"/>
      <c r="G87" s="82"/>
      <c r="H87" s="82"/>
    </row>
    <row r="88" spans="1:8" s="21" customFormat="1" ht="11.25" x14ac:dyDescent="0.25">
      <c r="A88" s="83"/>
      <c r="B88" s="82"/>
      <c r="C88" s="83"/>
      <c r="D88" s="82"/>
      <c r="E88" s="91"/>
      <c r="F88" s="82"/>
      <c r="G88" s="82"/>
      <c r="H88" s="82"/>
    </row>
    <row r="89" spans="1:8" s="21" customFormat="1" ht="205.5" customHeight="1" x14ac:dyDescent="0.25">
      <c r="A89" s="83"/>
      <c r="B89" s="82"/>
      <c r="C89" s="83"/>
      <c r="D89" s="82"/>
      <c r="E89" s="91"/>
      <c r="F89" s="82"/>
      <c r="G89" s="82"/>
      <c r="H89" s="82"/>
    </row>
    <row r="90" spans="1:8" s="21" customFormat="1" ht="11.25" x14ac:dyDescent="0.25">
      <c r="A90" s="83"/>
      <c r="B90" s="82"/>
      <c r="C90" s="83"/>
      <c r="D90" s="82"/>
      <c r="E90" s="91"/>
      <c r="F90" s="82"/>
      <c r="G90" s="82"/>
      <c r="H90" s="82"/>
    </row>
    <row r="91" spans="1:8" s="21" customFormat="1" ht="36" customHeight="1" x14ac:dyDescent="0.25">
      <c r="A91" s="83"/>
      <c r="B91" s="82"/>
      <c r="C91" s="83"/>
      <c r="D91" s="82"/>
      <c r="E91" s="91"/>
      <c r="F91" s="82"/>
      <c r="G91" s="82"/>
      <c r="H91" s="82"/>
    </row>
    <row r="92" spans="1:8" s="21" customFormat="1" ht="11.25" x14ac:dyDescent="0.25">
      <c r="A92" s="83"/>
      <c r="B92" s="82"/>
      <c r="C92" s="83"/>
      <c r="D92" s="82"/>
      <c r="E92" s="91"/>
      <c r="F92" s="82"/>
      <c r="G92" s="82"/>
      <c r="H92" s="82"/>
    </row>
    <row r="93" spans="1:8" s="21" customFormat="1" ht="11.25" x14ac:dyDescent="0.25">
      <c r="A93" s="83"/>
      <c r="B93" s="82"/>
      <c r="C93" s="83"/>
      <c r="D93" s="82"/>
      <c r="E93" s="91"/>
      <c r="F93" s="82"/>
      <c r="G93" s="82"/>
      <c r="H93" s="82"/>
    </row>
    <row r="94" spans="1:8" s="21" customFormat="1" ht="11.25" x14ac:dyDescent="0.25">
      <c r="A94" s="83"/>
      <c r="B94" s="82"/>
      <c r="C94" s="83"/>
      <c r="D94" s="82"/>
      <c r="E94" s="91"/>
      <c r="F94" s="82"/>
      <c r="G94" s="82"/>
      <c r="H94" s="82"/>
    </row>
    <row r="95" spans="1:8" s="21" customFormat="1" ht="37.15" customHeight="1" x14ac:dyDescent="0.25">
      <c r="A95" s="83"/>
      <c r="B95" s="82"/>
      <c r="C95" s="83"/>
      <c r="D95" s="82"/>
      <c r="E95" s="91"/>
      <c r="F95" s="82"/>
      <c r="G95" s="82"/>
      <c r="H95" s="82"/>
    </row>
    <row r="96" spans="1:8" s="21" customFormat="1" ht="11.25" x14ac:dyDescent="0.25">
      <c r="A96" s="83"/>
      <c r="B96" s="82"/>
      <c r="C96" s="83"/>
      <c r="D96" s="82"/>
      <c r="E96" s="91"/>
      <c r="F96" s="82"/>
      <c r="G96" s="82"/>
      <c r="H96" s="82"/>
    </row>
    <row r="97" spans="1:8" s="21" customFormat="1" ht="207" customHeight="1" x14ac:dyDescent="0.25">
      <c r="A97" s="83"/>
      <c r="B97" s="82"/>
      <c r="C97" s="83"/>
      <c r="D97" s="82"/>
      <c r="E97" s="91"/>
      <c r="F97" s="82"/>
      <c r="G97" s="82"/>
      <c r="H97" s="82"/>
    </row>
    <row r="98" spans="1:8" s="21" customFormat="1" ht="11.25" x14ac:dyDescent="0.25">
      <c r="A98" s="83"/>
      <c r="B98" s="82"/>
      <c r="C98" s="83"/>
      <c r="D98" s="82"/>
      <c r="E98" s="91"/>
      <c r="F98" s="82"/>
      <c r="G98" s="82"/>
      <c r="H98" s="82"/>
    </row>
    <row r="99" spans="1:8" s="21" customFormat="1" ht="37.9" customHeight="1" x14ac:dyDescent="0.25">
      <c r="A99" s="83"/>
      <c r="B99" s="82"/>
      <c r="C99" s="83"/>
      <c r="D99" s="82"/>
      <c r="E99" s="91"/>
      <c r="F99" s="82"/>
      <c r="G99" s="82"/>
      <c r="H99" s="82"/>
    </row>
    <row r="100" spans="1:8" s="21" customFormat="1" ht="11.25" x14ac:dyDescent="0.25">
      <c r="A100" s="83"/>
      <c r="B100" s="82"/>
      <c r="C100" s="83"/>
      <c r="D100" s="82"/>
      <c r="E100" s="91"/>
      <c r="F100" s="82"/>
      <c r="G100" s="82"/>
      <c r="H100" s="82"/>
    </row>
    <row r="101" spans="1:8" s="21" customFormat="1" ht="201" customHeight="1" x14ac:dyDescent="0.25">
      <c r="A101" s="83"/>
      <c r="B101" s="82"/>
      <c r="C101" s="83"/>
      <c r="D101" s="82"/>
      <c r="E101" s="91"/>
      <c r="F101" s="82"/>
      <c r="G101" s="82"/>
      <c r="H101" s="82"/>
    </row>
    <row r="102" spans="1:8" s="21" customFormat="1" ht="11.25" x14ac:dyDescent="0.25">
      <c r="A102" s="49"/>
      <c r="C102" s="49"/>
      <c r="E102" s="39"/>
    </row>
    <row r="103" spans="1:8" s="21" customFormat="1" ht="37.9" customHeight="1" x14ac:dyDescent="0.25">
      <c r="A103" s="49"/>
      <c r="C103" s="49"/>
      <c r="E103" s="39"/>
    </row>
    <row r="104" spans="1:8" s="21" customFormat="1" ht="11.25" x14ac:dyDescent="0.25">
      <c r="A104" s="49"/>
      <c r="C104" s="49"/>
      <c r="E104" s="39"/>
    </row>
    <row r="105" spans="1:8" s="21" customFormat="1" ht="204.75" customHeight="1" x14ac:dyDescent="0.25">
      <c r="A105" s="49"/>
      <c r="C105" s="49"/>
      <c r="E105" s="39"/>
    </row>
    <row r="106" spans="1:8" s="21" customFormat="1" ht="11.25" x14ac:dyDescent="0.25">
      <c r="A106" s="49"/>
      <c r="C106" s="49"/>
      <c r="E106" s="39"/>
    </row>
    <row r="107" spans="1:8" s="21" customFormat="1" ht="18.75" customHeight="1" x14ac:dyDescent="0.25">
      <c r="A107" s="49"/>
      <c r="C107" s="49"/>
      <c r="E107" s="39"/>
    </row>
    <row r="108" spans="1:8" s="21" customFormat="1" ht="87" customHeight="1" x14ac:dyDescent="0.25">
      <c r="A108" s="49"/>
      <c r="C108" s="49"/>
      <c r="E108" s="39"/>
    </row>
    <row r="109" spans="1:8" s="21" customFormat="1" ht="11.25" x14ac:dyDescent="0.25">
      <c r="A109" s="49"/>
      <c r="C109" s="49"/>
      <c r="E109" s="39"/>
    </row>
    <row r="110" spans="1:8" s="21" customFormat="1" ht="33" customHeight="1" x14ac:dyDescent="0.25">
      <c r="A110" s="49"/>
      <c r="C110" s="49"/>
      <c r="E110" s="39"/>
    </row>
    <row r="111" spans="1:8" s="21" customFormat="1" ht="84" customHeight="1" x14ac:dyDescent="0.25">
      <c r="A111" s="49"/>
      <c r="C111" s="49"/>
      <c r="E111" s="39"/>
    </row>
    <row r="112" spans="1:8" s="21" customFormat="1" ht="11.25" x14ac:dyDescent="0.25">
      <c r="A112" s="49"/>
      <c r="C112" s="49"/>
      <c r="E112" s="39"/>
    </row>
    <row r="113" spans="1:8" s="21" customFormat="1" ht="28.5" customHeight="1" x14ac:dyDescent="0.25">
      <c r="A113" s="49"/>
      <c r="C113" s="49"/>
      <c r="E113" s="39"/>
    </row>
    <row r="114" spans="1:8" s="21" customFormat="1" ht="82.5" customHeight="1" x14ac:dyDescent="0.25">
      <c r="A114" s="49"/>
      <c r="C114" s="49"/>
      <c r="E114" s="39"/>
    </row>
    <row r="115" spans="1:8" s="21" customFormat="1" ht="11.25" x14ac:dyDescent="0.25">
      <c r="A115" s="49"/>
      <c r="C115" s="49"/>
      <c r="E115" s="39"/>
    </row>
    <row r="116" spans="1:8" s="21" customFormat="1" ht="11.25" x14ac:dyDescent="0.25">
      <c r="A116" s="49"/>
      <c r="C116" s="49"/>
      <c r="E116" s="39"/>
    </row>
    <row r="117" spans="1:8" s="21" customFormat="1" ht="122.25" customHeight="1" x14ac:dyDescent="0.25">
      <c r="A117" s="49"/>
      <c r="C117" s="49"/>
      <c r="E117" s="39"/>
    </row>
    <row r="118" spans="1:8" x14ac:dyDescent="0.25">
      <c r="A118" s="49"/>
      <c r="B118" s="21"/>
      <c r="D118" s="20"/>
      <c r="E118" s="38"/>
      <c r="F118" s="20"/>
      <c r="G118" s="20"/>
      <c r="H118" s="20"/>
    </row>
    <row r="119" spans="1:8" s="21" customFormat="1" ht="11.25" x14ac:dyDescent="0.25">
      <c r="A119" s="49"/>
      <c r="C119" s="49"/>
      <c r="E119" s="39"/>
    </row>
    <row r="120" spans="1:8" s="21" customFormat="1" ht="11.25" x14ac:dyDescent="0.25">
      <c r="A120" s="49"/>
      <c r="C120" s="49"/>
      <c r="E120" s="39"/>
    </row>
    <row r="121" spans="1:8" s="21" customFormat="1" ht="62.25" customHeight="1" x14ac:dyDescent="0.25">
      <c r="A121" s="49"/>
      <c r="C121" s="49"/>
      <c r="E121" s="39"/>
    </row>
    <row r="122" spans="1:8" s="21" customFormat="1" ht="11.25" x14ac:dyDescent="0.25">
      <c r="A122" s="49"/>
      <c r="C122" s="49"/>
      <c r="E122" s="39"/>
    </row>
    <row r="123" spans="1:8" s="21" customFormat="1" ht="11.25" x14ac:dyDescent="0.25">
      <c r="A123" s="49"/>
      <c r="C123" s="49"/>
      <c r="E123" s="39"/>
    </row>
    <row r="124" spans="1:8" s="21" customFormat="1" ht="11.25" x14ac:dyDescent="0.25">
      <c r="A124" s="49"/>
      <c r="C124" s="49"/>
      <c r="E124" s="39"/>
    </row>
    <row r="125" spans="1:8" s="21" customFormat="1" ht="174.75" customHeight="1" x14ac:dyDescent="0.25">
      <c r="A125" s="49"/>
      <c r="C125" s="49"/>
      <c r="E125" s="39"/>
    </row>
    <row r="126" spans="1:8" s="21" customFormat="1" ht="11.25" x14ac:dyDescent="0.25">
      <c r="A126" s="49"/>
      <c r="C126" s="49"/>
      <c r="E126" s="39"/>
    </row>
    <row r="127" spans="1:8" s="21" customFormat="1" ht="177" customHeight="1" x14ac:dyDescent="0.25">
      <c r="A127" s="49"/>
      <c r="C127" s="49"/>
      <c r="E127" s="39"/>
    </row>
    <row r="128" spans="1:8" s="21" customFormat="1" ht="12.6" customHeight="1" x14ac:dyDescent="0.25">
      <c r="A128" s="49"/>
      <c r="C128" s="49"/>
      <c r="E128" s="39"/>
    </row>
    <row r="129" spans="1:8" s="21" customFormat="1" ht="178.5" customHeight="1" x14ac:dyDescent="0.25">
      <c r="A129" s="49"/>
      <c r="C129" s="49"/>
      <c r="E129" s="39"/>
    </row>
    <row r="130" spans="1:8" s="21" customFormat="1" ht="11.25" x14ac:dyDescent="0.25">
      <c r="A130" s="49"/>
      <c r="C130" s="49"/>
      <c r="E130" s="39"/>
    </row>
    <row r="131" spans="1:8" s="21" customFormat="1" ht="172.5" customHeight="1" x14ac:dyDescent="0.25">
      <c r="A131" s="49"/>
      <c r="C131" s="49"/>
      <c r="E131" s="39"/>
    </row>
    <row r="132" spans="1:8" s="21" customFormat="1" ht="11.25" x14ac:dyDescent="0.25">
      <c r="A132" s="49"/>
      <c r="C132" s="49"/>
      <c r="E132" s="39"/>
    </row>
    <row r="133" spans="1:8" s="21" customFormat="1" ht="183.75" customHeight="1" x14ac:dyDescent="0.25">
      <c r="A133" s="49"/>
      <c r="C133" s="49"/>
      <c r="E133" s="39"/>
    </row>
    <row r="134" spans="1:8" s="21" customFormat="1" ht="11.25" x14ac:dyDescent="0.25">
      <c r="A134" s="49"/>
      <c r="C134" s="49"/>
      <c r="E134" s="39"/>
    </row>
    <row r="135" spans="1:8" ht="183.75" customHeight="1" x14ac:dyDescent="0.25">
      <c r="A135" s="49"/>
      <c r="B135" s="21"/>
      <c r="D135" s="20"/>
      <c r="E135" s="38"/>
      <c r="F135" s="20"/>
      <c r="G135" s="20"/>
      <c r="H135" s="20"/>
    </row>
    <row r="136" spans="1:8" s="21" customFormat="1" ht="11.25" x14ac:dyDescent="0.25">
      <c r="A136" s="49"/>
      <c r="C136" s="49"/>
      <c r="E136" s="39"/>
    </row>
    <row r="137" spans="1:8" s="21" customFormat="1" ht="11.25" x14ac:dyDescent="0.25">
      <c r="A137" s="49"/>
      <c r="C137" s="49"/>
      <c r="E137" s="39"/>
    </row>
    <row r="138" spans="1:8" s="21" customFormat="1" ht="11.25" x14ac:dyDescent="0.25">
      <c r="A138" s="49"/>
      <c r="C138" s="49"/>
      <c r="E138" s="39"/>
    </row>
    <row r="139" spans="1:8" s="21" customFormat="1" ht="11.25" x14ac:dyDescent="0.25">
      <c r="A139" s="49"/>
      <c r="C139" s="49"/>
      <c r="E139" s="39"/>
    </row>
    <row r="140" spans="1:8" s="21" customFormat="1" ht="88.9" customHeight="1" x14ac:dyDescent="0.25">
      <c r="A140" s="49"/>
      <c r="C140" s="49"/>
      <c r="E140" s="39"/>
    </row>
    <row r="141" spans="1:8" s="21" customFormat="1" ht="11.25" x14ac:dyDescent="0.25">
      <c r="A141" s="49"/>
      <c r="C141" s="49"/>
      <c r="E141" s="39"/>
    </row>
    <row r="142" spans="1:8" s="21" customFormat="1" ht="88.15" customHeight="1" x14ac:dyDescent="0.25">
      <c r="A142" s="49"/>
      <c r="C142" s="49"/>
      <c r="E142" s="39"/>
    </row>
    <row r="143" spans="1:8" s="21" customFormat="1" ht="11.25" x14ac:dyDescent="0.25">
      <c r="A143" s="49"/>
      <c r="C143" s="49"/>
      <c r="E143" s="39"/>
    </row>
    <row r="144" spans="1:8" s="21" customFormat="1" ht="78" customHeight="1" x14ac:dyDescent="0.25">
      <c r="A144" s="49"/>
      <c r="C144" s="49"/>
      <c r="E144" s="39"/>
    </row>
    <row r="145" spans="1:8" s="21" customFormat="1" ht="11.25" x14ac:dyDescent="0.25">
      <c r="A145" s="49"/>
      <c r="C145" s="49"/>
      <c r="E145" s="39"/>
    </row>
    <row r="146" spans="1:8" s="21" customFormat="1" ht="65.45" customHeight="1" x14ac:dyDescent="0.25">
      <c r="A146" s="49"/>
      <c r="C146" s="49"/>
      <c r="E146" s="39"/>
    </row>
    <row r="147" spans="1:8" s="21" customFormat="1" ht="11.25" x14ac:dyDescent="0.25">
      <c r="A147" s="49"/>
      <c r="C147" s="49"/>
      <c r="E147" s="39"/>
    </row>
    <row r="148" spans="1:8" s="21" customFormat="1" ht="79.150000000000006" customHeight="1" x14ac:dyDescent="0.25">
      <c r="A148" s="49"/>
      <c r="C148" s="49"/>
      <c r="E148" s="39"/>
    </row>
    <row r="149" spans="1:8" s="21" customFormat="1" ht="11.25" x14ac:dyDescent="0.25">
      <c r="A149" s="49"/>
      <c r="C149" s="49"/>
      <c r="E149" s="39"/>
    </row>
    <row r="150" spans="1:8" ht="86.25" customHeight="1" x14ac:dyDescent="0.25">
      <c r="A150" s="49"/>
      <c r="B150" s="21"/>
      <c r="D150" s="20"/>
      <c r="E150" s="38"/>
      <c r="F150" s="20"/>
      <c r="G150" s="20"/>
      <c r="H150" s="20"/>
    </row>
    <row r="151" spans="1:8" s="21" customFormat="1" ht="11.25" x14ac:dyDescent="0.25">
      <c r="A151" s="49"/>
      <c r="C151" s="49"/>
      <c r="E151" s="39"/>
    </row>
    <row r="152" spans="1:8" s="21" customFormat="1" ht="11.25" x14ac:dyDescent="0.25">
      <c r="A152" s="49"/>
      <c r="C152" s="49"/>
      <c r="E152" s="39"/>
    </row>
    <row r="153" spans="1:8" s="21" customFormat="1" ht="54.75" customHeight="1" x14ac:dyDescent="0.25">
      <c r="A153" s="49"/>
      <c r="C153" s="49"/>
      <c r="E153" s="39"/>
    </row>
    <row r="154" spans="1:8" s="21" customFormat="1" ht="11.25" x14ac:dyDescent="0.25">
      <c r="A154" s="49"/>
      <c r="C154" s="49"/>
      <c r="E154" s="39"/>
    </row>
    <row r="155" spans="1:8" s="21" customFormat="1" ht="105" customHeight="1" x14ac:dyDescent="0.25">
      <c r="A155" s="49"/>
      <c r="C155" s="49"/>
      <c r="E155" s="39"/>
    </row>
    <row r="156" spans="1:8" s="21" customFormat="1" ht="11.25" x14ac:dyDescent="0.25">
      <c r="A156" s="49"/>
      <c r="C156" s="49"/>
      <c r="E156" s="39"/>
    </row>
    <row r="157" spans="1:8" s="21" customFormat="1" ht="96.75" customHeight="1" x14ac:dyDescent="0.25">
      <c r="A157" s="49"/>
      <c r="C157" s="49"/>
      <c r="E157" s="39"/>
    </row>
    <row r="158" spans="1:8" s="21" customFormat="1" ht="11.25" x14ac:dyDescent="0.25">
      <c r="A158" s="49"/>
      <c r="C158" s="49"/>
      <c r="E158" s="39"/>
    </row>
    <row r="159" spans="1:8" s="21" customFormat="1" ht="61.9" customHeight="1" x14ac:dyDescent="0.25">
      <c r="A159" s="49"/>
      <c r="C159" s="49"/>
      <c r="E159" s="39"/>
    </row>
    <row r="160" spans="1:8" s="21" customFormat="1" ht="11.25" x14ac:dyDescent="0.25">
      <c r="A160" s="49"/>
      <c r="C160" s="49"/>
      <c r="E160" s="39"/>
    </row>
    <row r="161" spans="1:8" s="21" customFormat="1" ht="59.25" customHeight="1" x14ac:dyDescent="0.25">
      <c r="A161" s="49"/>
      <c r="C161" s="49"/>
      <c r="E161" s="39"/>
    </row>
    <row r="162" spans="1:8" s="21" customFormat="1" ht="11.25" x14ac:dyDescent="0.25">
      <c r="A162" s="49"/>
      <c r="C162" s="49"/>
      <c r="E162" s="39"/>
    </row>
    <row r="163" spans="1:8" ht="146.25" customHeight="1" x14ac:dyDescent="0.25">
      <c r="A163" s="49"/>
      <c r="B163" s="21"/>
      <c r="D163" s="20"/>
      <c r="E163" s="38"/>
      <c r="F163" s="20"/>
      <c r="G163" s="20"/>
      <c r="H163" s="20"/>
    </row>
    <row r="164" spans="1:8" s="21" customFormat="1" ht="11.25" x14ac:dyDescent="0.25">
      <c r="A164" s="49"/>
      <c r="C164" s="49"/>
      <c r="E164" s="39"/>
    </row>
    <row r="165" spans="1:8" s="21" customFormat="1" ht="11.25" x14ac:dyDescent="0.25">
      <c r="A165" s="49"/>
      <c r="C165" s="49"/>
      <c r="E165" s="39"/>
    </row>
    <row r="166" spans="1:8" s="21" customFormat="1" ht="102.6" customHeight="1" x14ac:dyDescent="0.25">
      <c r="A166" s="49"/>
      <c r="C166" s="49"/>
      <c r="E166" s="39"/>
    </row>
    <row r="167" spans="1:8" s="21" customFormat="1" ht="11.25" x14ac:dyDescent="0.25">
      <c r="A167" s="49"/>
      <c r="C167" s="49"/>
      <c r="E167" s="39"/>
    </row>
    <row r="168" spans="1:8" s="21" customFormat="1" ht="112.5" customHeight="1" x14ac:dyDescent="0.25">
      <c r="A168" s="49"/>
      <c r="C168" s="49"/>
      <c r="E168" s="39"/>
    </row>
    <row r="169" spans="1:8" s="21" customFormat="1" ht="11.25" x14ac:dyDescent="0.25">
      <c r="A169" s="49"/>
      <c r="C169" s="49"/>
      <c r="E169" s="39"/>
    </row>
    <row r="170" spans="1:8" s="21" customFormat="1" ht="96" customHeight="1" x14ac:dyDescent="0.25">
      <c r="A170" s="49"/>
      <c r="C170" s="49"/>
      <c r="E170" s="39"/>
    </row>
    <row r="171" spans="1:8" s="21" customFormat="1" ht="11.25" x14ac:dyDescent="0.25">
      <c r="A171" s="49"/>
      <c r="C171" s="49"/>
      <c r="E171" s="39"/>
    </row>
    <row r="172" spans="1:8" s="21" customFormat="1" ht="138.75" customHeight="1" x14ac:dyDescent="0.25">
      <c r="A172" s="49"/>
      <c r="C172" s="49"/>
      <c r="E172" s="39"/>
    </row>
    <row r="173" spans="1:8" s="21" customFormat="1" ht="11.25" x14ac:dyDescent="0.25">
      <c r="A173" s="49"/>
      <c r="C173" s="49"/>
      <c r="E173" s="39"/>
    </row>
    <row r="174" spans="1:8" s="21" customFormat="1" ht="72.599999999999994" customHeight="1" x14ac:dyDescent="0.25">
      <c r="A174" s="49"/>
      <c r="C174" s="49"/>
      <c r="E174" s="39"/>
    </row>
    <row r="175" spans="1:8" s="21" customFormat="1" ht="11.25" x14ac:dyDescent="0.25">
      <c r="A175" s="49"/>
      <c r="C175" s="49"/>
      <c r="E175" s="39"/>
    </row>
    <row r="176" spans="1:8" s="21" customFormat="1" ht="75" customHeight="1" x14ac:dyDescent="0.25">
      <c r="A176" s="49"/>
      <c r="C176" s="49"/>
      <c r="E176" s="39"/>
    </row>
    <row r="177" spans="1:8" s="21" customFormat="1" ht="11.25" x14ac:dyDescent="0.25">
      <c r="A177" s="49"/>
      <c r="C177" s="49"/>
      <c r="E177" s="39"/>
    </row>
    <row r="178" spans="1:8" s="21" customFormat="1" ht="135.75" customHeight="1" x14ac:dyDescent="0.25">
      <c r="A178" s="49"/>
      <c r="C178" s="49"/>
      <c r="E178" s="39"/>
    </row>
    <row r="179" spans="1:8" s="21" customFormat="1" ht="11.25" x14ac:dyDescent="0.25">
      <c r="A179" s="49"/>
      <c r="C179" s="49"/>
      <c r="E179" s="39"/>
    </row>
    <row r="180" spans="1:8" ht="133.5" customHeight="1" x14ac:dyDescent="0.25">
      <c r="A180" s="49"/>
      <c r="B180" s="21"/>
      <c r="D180" s="20"/>
      <c r="E180" s="38"/>
      <c r="F180" s="20"/>
      <c r="G180" s="20"/>
      <c r="H180" s="20"/>
    </row>
    <row r="181" spans="1:8" s="21" customFormat="1" ht="11.25" x14ac:dyDescent="0.25">
      <c r="A181" s="49"/>
      <c r="C181" s="49"/>
      <c r="E181" s="39"/>
    </row>
    <row r="182" spans="1:8" s="21" customFormat="1" ht="11.25" x14ac:dyDescent="0.25">
      <c r="A182" s="49"/>
      <c r="C182" s="49"/>
      <c r="E182" s="39"/>
    </row>
    <row r="183" spans="1:8" s="21" customFormat="1" ht="105.6" customHeight="1" x14ac:dyDescent="0.25">
      <c r="A183" s="49"/>
      <c r="C183" s="49"/>
      <c r="E183" s="39"/>
    </row>
    <row r="184" spans="1:8" s="21" customFormat="1" ht="11.25" x14ac:dyDescent="0.25">
      <c r="A184" s="49"/>
      <c r="C184" s="49"/>
      <c r="E184" s="39"/>
    </row>
    <row r="185" spans="1:8" s="21" customFormat="1" ht="121.9" customHeight="1" x14ac:dyDescent="0.25">
      <c r="A185" s="49"/>
      <c r="C185" s="49"/>
      <c r="E185" s="39"/>
    </row>
    <row r="186" spans="1:8" s="21" customFormat="1" ht="11.25" x14ac:dyDescent="0.25">
      <c r="A186" s="49"/>
      <c r="C186" s="49"/>
      <c r="E186" s="39"/>
    </row>
    <row r="187" spans="1:8" s="21" customFormat="1" ht="64.900000000000006" customHeight="1" x14ac:dyDescent="0.25">
      <c r="A187" s="49"/>
      <c r="C187" s="49"/>
      <c r="E187" s="39"/>
    </row>
    <row r="188" spans="1:8" s="21" customFormat="1" ht="11.25" x14ac:dyDescent="0.25">
      <c r="A188" s="49"/>
      <c r="C188" s="49"/>
      <c r="E188" s="39"/>
    </row>
    <row r="189" spans="1:8" s="21" customFormat="1" ht="75" customHeight="1" x14ac:dyDescent="0.25">
      <c r="A189" s="49"/>
      <c r="C189" s="49"/>
      <c r="E189" s="39"/>
    </row>
    <row r="190" spans="1:8" s="21" customFormat="1" ht="11.25" x14ac:dyDescent="0.25">
      <c r="A190" s="49"/>
      <c r="C190" s="49"/>
      <c r="E190" s="39"/>
    </row>
    <row r="191" spans="1:8" s="21" customFormat="1" ht="70.5" customHeight="1" x14ac:dyDescent="0.25">
      <c r="A191" s="49"/>
      <c r="C191" s="49"/>
      <c r="E191" s="39"/>
    </row>
    <row r="192" spans="1:8" x14ac:dyDescent="0.25">
      <c r="A192" s="49"/>
      <c r="B192" s="21"/>
      <c r="D192" s="20"/>
      <c r="E192" s="38"/>
      <c r="F192" s="20"/>
      <c r="G192" s="20"/>
      <c r="H192" s="20"/>
    </row>
    <row r="193" spans="1:8" s="21" customFormat="1" ht="11.25" x14ac:dyDescent="0.25">
      <c r="A193" s="49"/>
      <c r="C193" s="49"/>
      <c r="E193" s="39"/>
    </row>
    <row r="194" spans="1:8" s="21" customFormat="1" ht="11.25" x14ac:dyDescent="0.25">
      <c r="A194" s="49"/>
      <c r="C194" s="49"/>
      <c r="E194" s="39"/>
    </row>
    <row r="195" spans="1:8" s="21" customFormat="1" ht="188.25" customHeight="1" x14ac:dyDescent="0.25">
      <c r="A195" s="49"/>
      <c r="C195" s="49"/>
      <c r="E195" s="39"/>
    </row>
    <row r="196" spans="1:8" s="21" customFormat="1" ht="11.25" x14ac:dyDescent="0.25">
      <c r="A196" s="49"/>
      <c r="C196" s="49"/>
      <c r="E196" s="39"/>
    </row>
    <row r="197" spans="1:8" s="21" customFormat="1" ht="93" customHeight="1" x14ac:dyDescent="0.25">
      <c r="A197" s="49"/>
      <c r="C197" s="49"/>
      <c r="E197" s="39"/>
    </row>
    <row r="198" spans="1:8" s="21" customFormat="1" ht="11.25" x14ac:dyDescent="0.25">
      <c r="A198" s="49"/>
      <c r="C198" s="49"/>
      <c r="E198" s="39"/>
    </row>
    <row r="199" spans="1:8" s="21" customFormat="1" ht="81" customHeight="1" x14ac:dyDescent="0.25">
      <c r="A199" s="49"/>
      <c r="C199" s="49"/>
      <c r="E199" s="39"/>
    </row>
    <row r="200" spans="1:8" x14ac:dyDescent="0.25">
      <c r="A200" s="49"/>
      <c r="B200" s="21"/>
      <c r="D200" s="20"/>
      <c r="E200" s="38"/>
      <c r="F200" s="20"/>
      <c r="G200" s="20"/>
      <c r="H200" s="20"/>
    </row>
    <row r="201" spans="1:8" s="21" customFormat="1" ht="11.25" x14ac:dyDescent="0.25">
      <c r="A201" s="49"/>
      <c r="C201" s="49"/>
      <c r="E201" s="39"/>
    </row>
    <row r="202" spans="1:8" s="21" customFormat="1" ht="103.9" customHeight="1" x14ac:dyDescent="0.25">
      <c r="A202" s="49"/>
      <c r="C202" s="49"/>
      <c r="E202" s="39"/>
    </row>
    <row r="203" spans="1:8" s="21" customFormat="1" ht="11.25" x14ac:dyDescent="0.25">
      <c r="A203" s="49"/>
      <c r="C203" s="49"/>
      <c r="E203" s="39"/>
    </row>
    <row r="204" spans="1:8" s="21" customFormat="1" ht="93" customHeight="1" x14ac:dyDescent="0.25">
      <c r="A204" s="49"/>
      <c r="C204" s="49"/>
      <c r="E204" s="39"/>
    </row>
    <row r="205" spans="1:8" s="21" customFormat="1" ht="11.25" x14ac:dyDescent="0.25">
      <c r="A205" s="49"/>
      <c r="C205" s="49"/>
      <c r="E205" s="39"/>
    </row>
    <row r="206" spans="1:8" s="21" customFormat="1" ht="90.6" customHeight="1" x14ac:dyDescent="0.25">
      <c r="A206" s="49"/>
      <c r="C206" s="49"/>
      <c r="E206" s="39"/>
    </row>
    <row r="207" spans="1:8" s="21" customFormat="1" ht="11.25" x14ac:dyDescent="0.25">
      <c r="A207" s="49"/>
      <c r="C207" s="49"/>
      <c r="E207" s="39"/>
    </row>
    <row r="208" spans="1:8" s="21" customFormat="1" ht="91.15" customHeight="1" x14ac:dyDescent="0.25">
      <c r="A208" s="49"/>
      <c r="C208" s="49"/>
      <c r="E208" s="39"/>
    </row>
    <row r="209" spans="1:8" s="21" customFormat="1" ht="11.25" x14ac:dyDescent="0.25">
      <c r="A209" s="49"/>
      <c r="C209" s="49"/>
      <c r="E209" s="39"/>
    </row>
    <row r="210" spans="1:8" s="21" customFormat="1" ht="89.45" customHeight="1" x14ac:dyDescent="0.25">
      <c r="A210" s="49"/>
      <c r="C210" s="49"/>
      <c r="E210" s="39"/>
    </row>
    <row r="211" spans="1:8" s="21" customFormat="1" ht="11.25" x14ac:dyDescent="0.25">
      <c r="A211" s="49"/>
      <c r="C211" s="49"/>
      <c r="E211" s="39"/>
    </row>
    <row r="212" spans="1:8" s="21" customFormat="1" ht="88.9" customHeight="1" x14ac:dyDescent="0.25">
      <c r="A212" s="49"/>
      <c r="C212" s="49"/>
      <c r="E212" s="39"/>
    </row>
    <row r="213" spans="1:8" s="21" customFormat="1" ht="11.25" x14ac:dyDescent="0.25">
      <c r="A213" s="49"/>
      <c r="C213" s="49"/>
      <c r="E213" s="39"/>
    </row>
    <row r="214" spans="1:8" s="21" customFormat="1" ht="86.25" customHeight="1" x14ac:dyDescent="0.25">
      <c r="A214" s="49"/>
      <c r="C214" s="49"/>
      <c r="E214" s="39"/>
    </row>
    <row r="215" spans="1:8" s="21" customFormat="1" ht="11.25" x14ac:dyDescent="0.25">
      <c r="A215" s="49"/>
      <c r="C215" s="49"/>
      <c r="E215" s="39"/>
    </row>
    <row r="216" spans="1:8" s="21" customFormat="1" ht="97.5" customHeight="1" x14ac:dyDescent="0.25">
      <c r="A216" s="49"/>
      <c r="C216" s="49"/>
      <c r="E216" s="39"/>
    </row>
    <row r="217" spans="1:8" s="21" customFormat="1" ht="11.25" x14ac:dyDescent="0.25">
      <c r="A217" s="49"/>
      <c r="C217" s="49"/>
      <c r="E217" s="39"/>
    </row>
    <row r="218" spans="1:8" s="21" customFormat="1" ht="72" customHeight="1" x14ac:dyDescent="0.25">
      <c r="A218" s="49"/>
      <c r="C218" s="49"/>
      <c r="E218" s="39"/>
    </row>
    <row r="219" spans="1:8" s="21" customFormat="1" ht="11.25" x14ac:dyDescent="0.25">
      <c r="A219" s="49"/>
      <c r="C219" s="49"/>
      <c r="E219" s="39"/>
    </row>
    <row r="220" spans="1:8" x14ac:dyDescent="0.25">
      <c r="A220" s="49"/>
      <c r="B220" s="21"/>
      <c r="D220" s="20"/>
      <c r="E220" s="38"/>
      <c r="F220" s="20"/>
      <c r="G220" s="20"/>
      <c r="H220" s="20"/>
    </row>
    <row r="221" spans="1:8" s="21" customFormat="1" ht="118.5" customHeight="1" x14ac:dyDescent="0.25">
      <c r="A221" s="49"/>
      <c r="C221" s="49"/>
      <c r="E221" s="39"/>
    </row>
    <row r="222" spans="1:8" s="21" customFormat="1" ht="11.25" x14ac:dyDescent="0.25">
      <c r="A222" s="49"/>
      <c r="C222" s="49"/>
      <c r="E222" s="39"/>
    </row>
    <row r="223" spans="1:8" s="21" customFormat="1" ht="134.25" customHeight="1" x14ac:dyDescent="0.25">
      <c r="A223" s="49"/>
      <c r="C223" s="49"/>
      <c r="E223" s="39"/>
    </row>
    <row r="224" spans="1:8" s="21" customFormat="1" ht="11.25" x14ac:dyDescent="0.25">
      <c r="A224" s="49"/>
      <c r="C224" s="49"/>
      <c r="E224" s="39"/>
    </row>
    <row r="225" spans="1:8" s="21" customFormat="1" ht="11.25" x14ac:dyDescent="0.25">
      <c r="A225" s="49"/>
      <c r="C225" s="49"/>
      <c r="E225" s="39"/>
    </row>
    <row r="226" spans="1:8" s="21" customFormat="1" ht="11.25" x14ac:dyDescent="0.25">
      <c r="A226" s="49"/>
      <c r="C226" s="49"/>
      <c r="E226" s="39"/>
    </row>
    <row r="227" spans="1:8" s="21" customFormat="1" ht="55.5" customHeight="1" x14ac:dyDescent="0.25">
      <c r="A227" s="49"/>
      <c r="C227" s="49"/>
      <c r="E227" s="39"/>
    </row>
    <row r="228" spans="1:8" s="21" customFormat="1" ht="11.25" x14ac:dyDescent="0.25">
      <c r="A228" s="49"/>
      <c r="C228" s="49"/>
      <c r="E228" s="39"/>
    </row>
    <row r="229" spans="1:8" s="21" customFormat="1" ht="11.25" x14ac:dyDescent="0.25">
      <c r="A229" s="49"/>
      <c r="C229" s="49"/>
      <c r="E229" s="39"/>
    </row>
    <row r="230" spans="1:8" s="21" customFormat="1" ht="11.25" x14ac:dyDescent="0.25">
      <c r="A230" s="49"/>
      <c r="C230" s="49"/>
      <c r="E230" s="39"/>
    </row>
    <row r="231" spans="1:8" x14ac:dyDescent="0.25">
      <c r="A231" s="49"/>
      <c r="B231" s="21"/>
      <c r="D231" s="20"/>
      <c r="E231" s="38"/>
      <c r="F231" s="20"/>
      <c r="G231" s="20"/>
      <c r="H231" s="20"/>
    </row>
    <row r="232" spans="1:8" s="21" customFormat="1" ht="11.25" x14ac:dyDescent="0.25">
      <c r="A232" s="49"/>
      <c r="C232" s="49"/>
      <c r="E232" s="39"/>
    </row>
    <row r="233" spans="1:8" s="21" customFormat="1" ht="11.25" x14ac:dyDescent="0.25">
      <c r="A233" s="49"/>
      <c r="C233" s="49"/>
      <c r="E233" s="39"/>
    </row>
    <row r="234" spans="1:8" s="21" customFormat="1" ht="55.5" customHeight="1" x14ac:dyDescent="0.25">
      <c r="A234" s="49"/>
      <c r="C234" s="49"/>
      <c r="E234" s="39"/>
    </row>
    <row r="235" spans="1:8" s="21" customFormat="1" ht="11.25" x14ac:dyDescent="0.25">
      <c r="A235" s="49"/>
      <c r="C235" s="49"/>
      <c r="E235" s="39"/>
    </row>
    <row r="236" spans="1:8" s="21" customFormat="1" ht="98.45" customHeight="1" x14ac:dyDescent="0.25">
      <c r="A236" s="49"/>
      <c r="C236" s="49"/>
      <c r="E236" s="39"/>
    </row>
    <row r="237" spans="1:8" s="21" customFormat="1" ht="11.25" x14ac:dyDescent="0.25">
      <c r="A237" s="49"/>
      <c r="C237" s="49"/>
      <c r="E237" s="39"/>
    </row>
    <row r="238" spans="1:8" s="21" customFormat="1" ht="67.900000000000006" customHeight="1" x14ac:dyDescent="0.25">
      <c r="A238" s="49"/>
      <c r="C238" s="49"/>
      <c r="E238" s="39"/>
    </row>
    <row r="239" spans="1:8" s="21" customFormat="1" ht="11.25" x14ac:dyDescent="0.25">
      <c r="A239" s="49"/>
      <c r="C239" s="49"/>
      <c r="E239" s="39"/>
    </row>
    <row r="240" spans="1:8" s="21" customFormat="1" ht="54" customHeight="1" x14ac:dyDescent="0.25">
      <c r="A240" s="49"/>
      <c r="C240" s="49"/>
      <c r="E240" s="39"/>
    </row>
    <row r="241" spans="1:8" s="21" customFormat="1" x14ac:dyDescent="0.25">
      <c r="A241" s="49"/>
      <c r="C241" s="47"/>
      <c r="D241" s="2"/>
      <c r="E241" s="40"/>
      <c r="F241" s="16"/>
      <c r="G241" s="1"/>
      <c r="H241" s="15"/>
    </row>
    <row r="242" spans="1:8" s="21" customFormat="1" ht="97.5" customHeight="1" x14ac:dyDescent="0.25">
      <c r="A242" s="49"/>
      <c r="C242" s="47"/>
      <c r="D242" s="2"/>
      <c r="E242" s="40"/>
      <c r="F242" s="16"/>
      <c r="G242" s="1"/>
      <c r="H242" s="15"/>
    </row>
    <row r="243" spans="1:8" s="21" customFormat="1" x14ac:dyDescent="0.25">
      <c r="A243" s="49"/>
      <c r="C243" s="47"/>
      <c r="D243" s="2"/>
      <c r="E243" s="40"/>
      <c r="F243" s="16"/>
      <c r="G243" s="1"/>
      <c r="H243" s="15"/>
    </row>
    <row r="244" spans="1:8" ht="151.5" customHeight="1" x14ac:dyDescent="0.25">
      <c r="A244" s="49"/>
      <c r="B244" s="21"/>
    </row>
    <row r="245" spans="1:8" s="21" customFormat="1" x14ac:dyDescent="0.25">
      <c r="A245" s="49"/>
      <c r="C245" s="47"/>
      <c r="D245" s="2"/>
      <c r="E245" s="40"/>
      <c r="F245" s="16"/>
      <c r="G245" s="1"/>
      <c r="H245" s="15"/>
    </row>
    <row r="246" spans="1:8" s="21" customFormat="1" x14ac:dyDescent="0.25">
      <c r="A246" s="49"/>
      <c r="C246" s="47"/>
      <c r="D246" s="2"/>
      <c r="E246" s="40"/>
      <c r="F246" s="16"/>
      <c r="G246" s="1"/>
      <c r="H246" s="15"/>
    </row>
    <row r="247" spans="1:8" s="21" customFormat="1" ht="99" customHeight="1" x14ac:dyDescent="0.25">
      <c r="A247" s="49"/>
      <c r="C247" s="47"/>
      <c r="D247" s="2"/>
      <c r="E247" s="40"/>
      <c r="F247" s="16"/>
      <c r="G247" s="1"/>
      <c r="H247" s="15"/>
    </row>
    <row r="248" spans="1:8" s="21" customFormat="1" x14ac:dyDescent="0.25">
      <c r="A248" s="49"/>
      <c r="C248" s="47"/>
      <c r="D248" s="2"/>
      <c r="E248" s="40"/>
      <c r="F248" s="16"/>
      <c r="G248" s="1"/>
      <c r="H248" s="15"/>
    </row>
    <row r="249" spans="1:8" s="21" customFormat="1" ht="105.6" customHeight="1" x14ac:dyDescent="0.25">
      <c r="A249" s="49"/>
      <c r="C249" s="47"/>
      <c r="D249" s="2"/>
      <c r="E249" s="40"/>
      <c r="F249" s="16"/>
      <c r="G249" s="1"/>
      <c r="H249" s="15"/>
    </row>
    <row r="250" spans="1:8" s="21" customFormat="1" x14ac:dyDescent="0.25">
      <c r="A250" s="49"/>
      <c r="C250" s="47"/>
      <c r="D250" s="2"/>
      <c r="E250" s="40"/>
      <c r="F250" s="16"/>
      <c r="G250" s="1"/>
      <c r="H250" s="15"/>
    </row>
    <row r="251" spans="1:8" s="21" customFormat="1" ht="135" customHeight="1" x14ac:dyDescent="0.25">
      <c r="A251" s="49"/>
      <c r="C251" s="47"/>
      <c r="D251" s="2"/>
      <c r="E251" s="40"/>
      <c r="F251" s="16"/>
      <c r="G251" s="1"/>
      <c r="H251" s="15"/>
    </row>
    <row r="252" spans="1:8" s="21" customFormat="1" x14ac:dyDescent="0.25">
      <c r="A252" s="49"/>
      <c r="C252" s="47"/>
      <c r="D252" s="2"/>
      <c r="E252" s="40"/>
      <c r="F252" s="16"/>
      <c r="G252" s="1"/>
      <c r="H252" s="15"/>
    </row>
    <row r="253" spans="1:8" s="21" customFormat="1" ht="75.599999999999994" customHeight="1" x14ac:dyDescent="0.25">
      <c r="A253" s="49"/>
      <c r="C253" s="47"/>
      <c r="D253" s="2"/>
      <c r="E253" s="40"/>
      <c r="F253" s="16"/>
      <c r="G253" s="1"/>
      <c r="H253" s="15"/>
    </row>
    <row r="254" spans="1:8" s="21" customFormat="1" x14ac:dyDescent="0.25">
      <c r="A254" s="49"/>
      <c r="C254" s="47"/>
      <c r="D254" s="2"/>
      <c r="E254" s="40"/>
      <c r="F254" s="16"/>
      <c r="G254" s="1"/>
      <c r="H254" s="15"/>
    </row>
    <row r="255" spans="1:8" s="21" customFormat="1" ht="76.900000000000006" customHeight="1" x14ac:dyDescent="0.25">
      <c r="A255" s="49"/>
      <c r="C255" s="47"/>
      <c r="D255" s="2"/>
      <c r="E255" s="40"/>
      <c r="F255" s="16"/>
      <c r="G255" s="1"/>
      <c r="H255" s="15"/>
    </row>
    <row r="256" spans="1:8" s="21" customFormat="1" x14ac:dyDescent="0.25">
      <c r="A256" s="49"/>
      <c r="C256" s="47"/>
      <c r="D256" s="2"/>
      <c r="E256" s="40"/>
      <c r="F256" s="16"/>
      <c r="G256" s="1"/>
      <c r="H256" s="15"/>
    </row>
    <row r="257" spans="1:8" s="21" customFormat="1" ht="70.5" customHeight="1" x14ac:dyDescent="0.25">
      <c r="A257" s="49"/>
      <c r="C257" s="47"/>
      <c r="D257" s="2"/>
      <c r="E257" s="40"/>
      <c r="F257" s="16"/>
      <c r="G257" s="1"/>
      <c r="H257" s="15"/>
    </row>
    <row r="258" spans="1:8" x14ac:dyDescent="0.25">
      <c r="A258" s="49"/>
      <c r="B258" s="21"/>
    </row>
    <row r="259" spans="1:8" s="21" customFormat="1" x14ac:dyDescent="0.25">
      <c r="A259" s="49"/>
      <c r="C259" s="47"/>
      <c r="D259" s="2"/>
      <c r="E259" s="40"/>
      <c r="F259" s="16"/>
      <c r="G259" s="1"/>
      <c r="H259" s="15"/>
    </row>
    <row r="260" spans="1:8" s="21" customFormat="1" x14ac:dyDescent="0.25">
      <c r="A260" s="49"/>
      <c r="C260" s="47"/>
      <c r="D260" s="2"/>
      <c r="E260" s="40"/>
      <c r="F260" s="16"/>
      <c r="G260" s="1"/>
      <c r="H260" s="15"/>
    </row>
    <row r="261" spans="1:8" s="21" customFormat="1" ht="106.9" customHeight="1" x14ac:dyDescent="0.25">
      <c r="A261" s="49"/>
      <c r="C261" s="47"/>
      <c r="D261" s="2"/>
      <c r="E261" s="40"/>
      <c r="F261" s="16"/>
      <c r="G261" s="1"/>
      <c r="H261" s="15"/>
    </row>
    <row r="262" spans="1:8" s="21" customFormat="1" x14ac:dyDescent="0.25">
      <c r="A262" s="49"/>
      <c r="C262" s="47"/>
      <c r="D262" s="2"/>
      <c r="E262" s="40"/>
      <c r="F262" s="16"/>
      <c r="G262" s="1"/>
      <c r="H262" s="15"/>
    </row>
    <row r="263" spans="1:8" s="21" customFormat="1" x14ac:dyDescent="0.25">
      <c r="A263" s="49"/>
      <c r="C263" s="47"/>
      <c r="D263" s="2"/>
      <c r="E263" s="40"/>
      <c r="F263" s="16"/>
      <c r="G263" s="1"/>
      <c r="H263" s="15"/>
    </row>
    <row r="264" spans="1:8" s="21" customFormat="1" x14ac:dyDescent="0.25">
      <c r="A264" s="49"/>
      <c r="C264" s="47"/>
      <c r="D264" s="2"/>
      <c r="E264" s="40"/>
      <c r="F264" s="16"/>
      <c r="G264" s="1"/>
      <c r="H264" s="15"/>
    </row>
    <row r="265" spans="1:8" s="21" customFormat="1" ht="119.25" customHeight="1" x14ac:dyDescent="0.25">
      <c r="A265" s="49"/>
      <c r="C265" s="47"/>
      <c r="D265" s="2"/>
      <c r="E265" s="40"/>
      <c r="F265" s="16"/>
      <c r="G265" s="1"/>
      <c r="H265" s="15"/>
    </row>
    <row r="266" spans="1:8" s="21" customFormat="1" x14ac:dyDescent="0.25">
      <c r="A266" s="49"/>
      <c r="C266" s="47"/>
      <c r="D266" s="2"/>
      <c r="E266" s="40"/>
      <c r="F266" s="16"/>
      <c r="G266" s="1"/>
      <c r="H266" s="15"/>
    </row>
    <row r="267" spans="1:8" s="21" customFormat="1" ht="76.150000000000006" customHeight="1" x14ac:dyDescent="0.25">
      <c r="A267" s="49"/>
      <c r="C267" s="47"/>
      <c r="D267" s="2"/>
      <c r="E267" s="40"/>
      <c r="F267" s="16"/>
      <c r="G267" s="1"/>
      <c r="H267" s="15"/>
    </row>
    <row r="268" spans="1:8" s="21" customFormat="1" x14ac:dyDescent="0.25">
      <c r="A268" s="49"/>
      <c r="C268" s="47"/>
      <c r="D268" s="2"/>
      <c r="E268" s="40"/>
      <c r="F268" s="16"/>
      <c r="G268" s="1"/>
      <c r="H268" s="15"/>
    </row>
    <row r="269" spans="1:8" x14ac:dyDescent="0.25">
      <c r="A269" s="49"/>
      <c r="B269" s="21"/>
    </row>
    <row r="270" spans="1:8" s="21" customFormat="1" x14ac:dyDescent="0.25">
      <c r="A270" s="49"/>
      <c r="C270" s="47"/>
      <c r="D270" s="2"/>
      <c r="E270" s="40"/>
      <c r="F270" s="16"/>
      <c r="G270" s="1"/>
      <c r="H270" s="15"/>
    </row>
    <row r="271" spans="1:8" s="21" customFormat="1" x14ac:dyDescent="0.25">
      <c r="A271" s="49"/>
      <c r="C271" s="47"/>
      <c r="D271" s="2"/>
      <c r="E271" s="40"/>
      <c r="F271" s="16"/>
      <c r="G271" s="1"/>
      <c r="H271" s="15"/>
    </row>
    <row r="272" spans="1:8" s="21" customFormat="1" ht="93.6" customHeight="1" x14ac:dyDescent="0.25">
      <c r="A272" s="49"/>
      <c r="C272" s="47"/>
      <c r="D272" s="2"/>
      <c r="E272" s="40"/>
      <c r="F272" s="16"/>
      <c r="G272" s="1"/>
      <c r="H272" s="15"/>
    </row>
    <row r="273" spans="1:8" s="21" customFormat="1" x14ac:dyDescent="0.25">
      <c r="A273" s="49"/>
      <c r="C273" s="47"/>
      <c r="D273" s="2"/>
      <c r="E273" s="40"/>
      <c r="F273" s="16"/>
      <c r="G273" s="1"/>
      <c r="H273" s="15"/>
    </row>
    <row r="274" spans="1:8" s="21" customFormat="1" ht="91.9" customHeight="1" x14ac:dyDescent="0.25">
      <c r="A274" s="49"/>
      <c r="C274" s="47"/>
      <c r="D274" s="2"/>
      <c r="E274" s="40"/>
      <c r="F274" s="16"/>
      <c r="G274" s="1"/>
      <c r="H274" s="15"/>
    </row>
    <row r="275" spans="1:8" s="21" customFormat="1" x14ac:dyDescent="0.25">
      <c r="A275" s="49"/>
      <c r="C275" s="47"/>
      <c r="D275" s="2"/>
      <c r="E275" s="40"/>
      <c r="F275" s="16"/>
      <c r="G275" s="1"/>
      <c r="H275" s="15"/>
    </row>
    <row r="276" spans="1:8" ht="80.25" customHeight="1" x14ac:dyDescent="0.25">
      <c r="A276" s="49"/>
      <c r="B276" s="21"/>
    </row>
    <row r="277" spans="1:8" s="21" customFormat="1" x14ac:dyDescent="0.25">
      <c r="A277" s="49"/>
      <c r="C277" s="47"/>
      <c r="D277" s="2"/>
      <c r="E277" s="40"/>
      <c r="F277" s="16"/>
      <c r="G277" s="1"/>
      <c r="H277" s="15"/>
    </row>
    <row r="278" spans="1:8" s="21" customFormat="1" x14ac:dyDescent="0.25">
      <c r="A278" s="49"/>
      <c r="C278" s="47"/>
      <c r="D278" s="2"/>
      <c r="E278" s="40"/>
      <c r="F278" s="16"/>
      <c r="G278" s="1"/>
      <c r="H278" s="15"/>
    </row>
    <row r="279" spans="1:8" s="21" customFormat="1" ht="114" customHeight="1" x14ac:dyDescent="0.25">
      <c r="A279" s="49"/>
      <c r="C279" s="47"/>
      <c r="D279" s="2"/>
      <c r="E279" s="40"/>
      <c r="F279" s="16"/>
      <c r="G279" s="1"/>
      <c r="H279" s="15"/>
    </row>
    <row r="280" spans="1:8" s="21" customFormat="1" x14ac:dyDescent="0.25">
      <c r="A280" s="49"/>
      <c r="C280" s="47"/>
      <c r="D280" s="2"/>
      <c r="E280" s="40"/>
      <c r="F280" s="16"/>
      <c r="G280" s="1"/>
      <c r="H280" s="15"/>
    </row>
    <row r="281" spans="1:8" s="21" customFormat="1" ht="78" customHeight="1" x14ac:dyDescent="0.25">
      <c r="A281" s="49"/>
      <c r="C281" s="47"/>
      <c r="D281" s="2"/>
      <c r="E281" s="40"/>
      <c r="F281" s="16"/>
      <c r="G281" s="1"/>
      <c r="H281" s="15"/>
    </row>
    <row r="282" spans="1:8" s="21" customFormat="1" x14ac:dyDescent="0.25">
      <c r="A282" s="49"/>
      <c r="C282" s="47"/>
      <c r="D282" s="2"/>
      <c r="E282" s="40"/>
      <c r="F282" s="16"/>
      <c r="G282" s="1"/>
      <c r="H282" s="15"/>
    </row>
    <row r="283" spans="1:8" ht="75" customHeight="1" x14ac:dyDescent="0.25">
      <c r="A283" s="49"/>
      <c r="B283" s="21"/>
    </row>
    <row r="284" spans="1:8" s="21" customFormat="1" x14ac:dyDescent="0.25">
      <c r="A284" s="49"/>
      <c r="C284" s="47"/>
      <c r="D284" s="2"/>
      <c r="E284" s="40"/>
      <c r="F284" s="16"/>
      <c r="G284" s="1"/>
      <c r="H284" s="15"/>
    </row>
    <row r="285" spans="1:8" s="21" customFormat="1" x14ac:dyDescent="0.25">
      <c r="A285" s="49"/>
      <c r="C285" s="47"/>
      <c r="D285" s="2"/>
      <c r="E285" s="40"/>
      <c r="F285" s="16"/>
      <c r="G285" s="1"/>
      <c r="H285" s="15"/>
    </row>
    <row r="286" spans="1:8" s="21" customFormat="1" ht="131.44999999999999" customHeight="1" x14ac:dyDescent="0.25">
      <c r="A286" s="49"/>
      <c r="C286" s="47"/>
      <c r="D286" s="2"/>
      <c r="E286" s="40"/>
      <c r="F286" s="16"/>
      <c r="G286" s="1"/>
      <c r="H286" s="15"/>
    </row>
    <row r="287" spans="1:8" s="21" customFormat="1" x14ac:dyDescent="0.25">
      <c r="A287" s="49"/>
      <c r="C287" s="47"/>
      <c r="D287" s="2"/>
      <c r="E287" s="40"/>
      <c r="F287" s="16"/>
      <c r="G287" s="1"/>
      <c r="H287" s="15"/>
    </row>
    <row r="288" spans="1:8" s="21" customFormat="1" x14ac:dyDescent="0.25">
      <c r="A288" s="49"/>
      <c r="C288" s="47"/>
      <c r="D288" s="2"/>
      <c r="E288" s="40"/>
      <c r="F288" s="16"/>
      <c r="G288" s="1"/>
      <c r="H288" s="15"/>
    </row>
    <row r="289" spans="1:8" x14ac:dyDescent="0.25">
      <c r="A289" s="49"/>
      <c r="B289" s="21"/>
    </row>
    <row r="290" spans="1:8" s="21" customFormat="1" ht="76.150000000000006" customHeight="1" x14ac:dyDescent="0.25">
      <c r="A290" s="49"/>
      <c r="C290" s="47"/>
      <c r="D290" s="2"/>
      <c r="E290" s="40"/>
      <c r="F290" s="16"/>
      <c r="G290" s="1"/>
      <c r="H290" s="15"/>
    </row>
    <row r="291" spans="1:8" s="21" customFormat="1" x14ac:dyDescent="0.25">
      <c r="A291" s="49"/>
      <c r="C291" s="47"/>
      <c r="D291" s="2"/>
      <c r="E291" s="40"/>
      <c r="F291" s="16"/>
      <c r="G291" s="1"/>
      <c r="H291" s="15"/>
    </row>
    <row r="292" spans="1:8" s="21" customFormat="1" ht="91.15" customHeight="1" x14ac:dyDescent="0.25">
      <c r="A292" s="49"/>
      <c r="C292" s="47"/>
      <c r="D292" s="2"/>
      <c r="E292" s="40"/>
      <c r="F292" s="16"/>
      <c r="G292" s="1"/>
      <c r="H292" s="15"/>
    </row>
    <row r="293" spans="1:8" s="21" customFormat="1" x14ac:dyDescent="0.25">
      <c r="A293" s="49"/>
      <c r="C293" s="47"/>
      <c r="D293" s="2"/>
      <c r="E293" s="40"/>
      <c r="F293" s="16"/>
      <c r="G293" s="1"/>
      <c r="H293" s="15"/>
    </row>
    <row r="294" spans="1:8" s="21" customFormat="1" ht="89.45" customHeight="1" x14ac:dyDescent="0.25">
      <c r="A294" s="49"/>
      <c r="C294" s="47"/>
      <c r="D294" s="2"/>
      <c r="E294" s="40"/>
      <c r="F294" s="16"/>
      <c r="G294" s="1"/>
      <c r="H294" s="15"/>
    </row>
    <row r="295" spans="1:8" s="21" customFormat="1" x14ac:dyDescent="0.25">
      <c r="A295" s="49"/>
      <c r="C295" s="47"/>
      <c r="D295" s="2"/>
      <c r="E295" s="40"/>
      <c r="F295" s="16"/>
      <c r="G295" s="1"/>
      <c r="H295" s="15"/>
    </row>
    <row r="296" spans="1:8" s="21" customFormat="1" ht="78" customHeight="1" x14ac:dyDescent="0.25">
      <c r="A296" s="49"/>
      <c r="C296" s="47"/>
      <c r="D296" s="2"/>
      <c r="E296" s="40"/>
      <c r="F296" s="16"/>
      <c r="G296" s="1"/>
      <c r="H296" s="15"/>
    </row>
    <row r="297" spans="1:8" s="21" customFormat="1" x14ac:dyDescent="0.25">
      <c r="A297" s="49"/>
      <c r="C297" s="47"/>
      <c r="D297" s="2"/>
      <c r="E297" s="40"/>
      <c r="F297" s="16"/>
      <c r="G297" s="1"/>
      <c r="H297" s="15"/>
    </row>
    <row r="298" spans="1:8" s="21" customFormat="1" ht="64.150000000000006" customHeight="1" x14ac:dyDescent="0.25">
      <c r="A298" s="49"/>
      <c r="C298" s="47"/>
      <c r="D298" s="2"/>
      <c r="E298" s="40"/>
      <c r="F298" s="16"/>
      <c r="G298" s="1"/>
      <c r="H298" s="15"/>
    </row>
    <row r="299" spans="1:8" s="21" customFormat="1" x14ac:dyDescent="0.25">
      <c r="A299" s="49"/>
      <c r="C299" s="47"/>
      <c r="D299" s="2"/>
      <c r="E299" s="40"/>
      <c r="F299" s="16"/>
      <c r="G299" s="1"/>
      <c r="H299" s="15"/>
    </row>
    <row r="300" spans="1:8" s="21" customFormat="1" x14ac:dyDescent="0.25">
      <c r="A300" s="49"/>
      <c r="C300" s="47"/>
      <c r="D300" s="2"/>
      <c r="E300" s="40"/>
      <c r="F300" s="16"/>
      <c r="G300" s="1"/>
      <c r="H300" s="15"/>
    </row>
    <row r="301" spans="1:8" s="21" customFormat="1" x14ac:dyDescent="0.25">
      <c r="A301" s="49"/>
      <c r="C301" s="47"/>
      <c r="D301" s="2"/>
      <c r="E301" s="40"/>
      <c r="F301" s="16"/>
      <c r="G301" s="1"/>
      <c r="H301" s="15"/>
    </row>
    <row r="302" spans="1:8" x14ac:dyDescent="0.25">
      <c r="A302" s="49"/>
      <c r="B302" s="21"/>
    </row>
    <row r="303" spans="1:8" s="21" customFormat="1" ht="61.9" customHeight="1" x14ac:dyDescent="0.25">
      <c r="A303" s="49"/>
      <c r="C303" s="47"/>
      <c r="D303" s="2"/>
      <c r="E303" s="40"/>
      <c r="F303" s="16"/>
      <c r="G303" s="1"/>
      <c r="H303" s="15"/>
    </row>
    <row r="304" spans="1:8" s="21" customFormat="1" x14ac:dyDescent="0.25">
      <c r="A304" s="49"/>
      <c r="C304" s="47"/>
      <c r="D304" s="2"/>
      <c r="E304" s="40"/>
      <c r="F304" s="16"/>
      <c r="G304" s="1"/>
      <c r="H304" s="15"/>
    </row>
    <row r="305" spans="1:8" s="21" customFormat="1" ht="119.45" customHeight="1" x14ac:dyDescent="0.25">
      <c r="A305" s="49"/>
      <c r="C305" s="47"/>
      <c r="D305" s="2"/>
      <c r="E305" s="40"/>
      <c r="F305" s="16"/>
      <c r="G305" s="1"/>
      <c r="H305" s="15"/>
    </row>
    <row r="306" spans="1:8" s="21" customFormat="1" x14ac:dyDescent="0.25">
      <c r="A306" s="49"/>
      <c r="C306" s="47"/>
      <c r="D306" s="2"/>
      <c r="E306" s="40"/>
      <c r="F306" s="16"/>
      <c r="G306" s="1"/>
      <c r="H306" s="15"/>
    </row>
    <row r="307" spans="1:8" s="21" customFormat="1" ht="91.15" customHeight="1" x14ac:dyDescent="0.25">
      <c r="A307" s="49"/>
      <c r="C307" s="47"/>
      <c r="D307" s="2"/>
      <c r="E307" s="40"/>
      <c r="F307" s="16"/>
      <c r="G307" s="1"/>
      <c r="H307" s="15"/>
    </row>
    <row r="308" spans="1:8" s="21" customFormat="1" x14ac:dyDescent="0.25">
      <c r="A308" s="49"/>
      <c r="C308" s="47"/>
      <c r="D308" s="2"/>
      <c r="E308" s="40"/>
      <c r="F308" s="16"/>
      <c r="G308" s="1"/>
      <c r="H308" s="15"/>
    </row>
    <row r="309" spans="1:8" s="21" customFormat="1" ht="63.6" customHeight="1" x14ac:dyDescent="0.25">
      <c r="A309" s="49"/>
      <c r="C309" s="47"/>
      <c r="D309" s="2"/>
      <c r="E309" s="40"/>
      <c r="F309" s="16"/>
      <c r="G309" s="1"/>
      <c r="H309" s="15"/>
    </row>
    <row r="310" spans="1:8" s="21" customFormat="1" x14ac:dyDescent="0.25">
      <c r="A310" s="49"/>
      <c r="C310" s="47"/>
      <c r="D310" s="2"/>
      <c r="E310" s="40"/>
      <c r="F310" s="16"/>
      <c r="G310" s="1"/>
      <c r="H310" s="15"/>
    </row>
    <row r="311" spans="1:8" s="21" customFormat="1" ht="103.15" customHeight="1" x14ac:dyDescent="0.25">
      <c r="A311" s="49"/>
      <c r="C311" s="47"/>
      <c r="D311" s="2"/>
      <c r="E311" s="40"/>
      <c r="F311" s="16"/>
      <c r="G311" s="1"/>
      <c r="H311" s="15"/>
    </row>
    <row r="312" spans="1:8" s="21" customFormat="1" x14ac:dyDescent="0.25">
      <c r="A312" s="20"/>
      <c r="B312" s="20"/>
      <c r="C312" s="47"/>
      <c r="D312" s="2"/>
      <c r="E312" s="40"/>
      <c r="F312" s="16"/>
      <c r="G312" s="1"/>
      <c r="H312" s="15"/>
    </row>
    <row r="313" spans="1:8" s="21" customFormat="1" ht="159" customHeight="1" x14ac:dyDescent="0.25">
      <c r="A313" s="20"/>
      <c r="B313" s="20"/>
      <c r="C313" s="47"/>
      <c r="D313" s="2"/>
      <c r="E313" s="40"/>
      <c r="F313" s="16"/>
      <c r="G313" s="1"/>
      <c r="H313" s="15"/>
    </row>
    <row r="314" spans="1:8" s="21" customFormat="1" x14ac:dyDescent="0.25">
      <c r="A314" s="20"/>
      <c r="B314" s="20"/>
      <c r="C314" s="47"/>
      <c r="D314" s="2"/>
      <c r="E314" s="40"/>
      <c r="F314" s="16"/>
      <c r="G314" s="1"/>
      <c r="H314" s="15"/>
    </row>
    <row r="316" spans="1:8" s="21" customFormat="1" ht="111.6" customHeight="1" x14ac:dyDescent="0.25">
      <c r="A316" s="20"/>
      <c r="B316" s="20"/>
      <c r="C316" s="47"/>
      <c r="D316" s="2"/>
      <c r="E316" s="40"/>
      <c r="F316" s="16"/>
      <c r="G316" s="1"/>
      <c r="H316" s="15"/>
    </row>
    <row r="317" spans="1:8" s="21" customFormat="1" x14ac:dyDescent="0.25">
      <c r="A317" s="20"/>
      <c r="B317" s="20"/>
      <c r="C317" s="47"/>
      <c r="D317" s="2"/>
      <c r="E317" s="40"/>
      <c r="F317" s="16"/>
      <c r="G317" s="1"/>
      <c r="H317" s="15"/>
    </row>
    <row r="318" spans="1:8" s="21" customFormat="1" x14ac:dyDescent="0.25">
      <c r="A318" s="20"/>
      <c r="B318" s="20"/>
      <c r="C318" s="47"/>
      <c r="D318" s="2"/>
      <c r="E318" s="40"/>
      <c r="F318" s="16"/>
      <c r="G318" s="1"/>
      <c r="H318" s="15"/>
    </row>
    <row r="319" spans="1:8" s="21" customFormat="1" x14ac:dyDescent="0.25">
      <c r="A319" s="20"/>
      <c r="B319" s="20"/>
      <c r="C319" s="47"/>
      <c r="D319" s="2"/>
      <c r="E319" s="40"/>
      <c r="F319" s="16"/>
      <c r="G319" s="1"/>
      <c r="H319" s="15"/>
    </row>
    <row r="320" spans="1:8" s="21" customFormat="1" ht="104.45" customHeight="1" x14ac:dyDescent="0.25">
      <c r="A320" s="20"/>
      <c r="B320" s="20"/>
      <c r="C320" s="47"/>
      <c r="D320" s="2"/>
      <c r="E320" s="40"/>
      <c r="F320" s="16"/>
      <c r="G320" s="1"/>
      <c r="H320" s="15"/>
    </row>
    <row r="321" spans="1:8" s="21" customFormat="1" x14ac:dyDescent="0.25">
      <c r="A321" s="20"/>
      <c r="B321" s="20"/>
      <c r="C321" s="47"/>
      <c r="D321" s="2"/>
      <c r="E321" s="40"/>
      <c r="F321" s="16"/>
      <c r="G321" s="1"/>
      <c r="H321" s="15"/>
    </row>
    <row r="322" spans="1:8" s="21" customFormat="1" ht="132.6" customHeight="1" x14ac:dyDescent="0.25">
      <c r="A322" s="20"/>
      <c r="B322" s="20"/>
      <c r="C322" s="47"/>
      <c r="D322" s="2"/>
      <c r="E322" s="40"/>
      <c r="F322" s="16"/>
      <c r="G322" s="1"/>
      <c r="H322" s="15"/>
    </row>
    <row r="323" spans="1:8" s="21" customFormat="1" x14ac:dyDescent="0.25">
      <c r="A323" s="20"/>
      <c r="B323" s="20"/>
      <c r="C323" s="47"/>
      <c r="D323" s="2"/>
      <c r="E323" s="40"/>
      <c r="F323" s="16"/>
      <c r="G323" s="1"/>
      <c r="H323" s="15"/>
    </row>
    <row r="324" spans="1:8" s="21" customFormat="1" ht="76.150000000000006" customHeight="1" x14ac:dyDescent="0.25">
      <c r="A324" s="20"/>
      <c r="B324" s="20"/>
      <c r="C324" s="47"/>
      <c r="D324" s="2"/>
      <c r="E324" s="40"/>
      <c r="F324" s="16"/>
      <c r="G324" s="1"/>
      <c r="H324" s="15"/>
    </row>
    <row r="325" spans="1:8" s="21" customFormat="1" x14ac:dyDescent="0.25">
      <c r="A325" s="20"/>
      <c r="B325" s="20"/>
      <c r="C325" s="47"/>
      <c r="D325" s="2"/>
      <c r="E325" s="40"/>
      <c r="F325" s="16"/>
      <c r="G325" s="1"/>
      <c r="H325" s="15"/>
    </row>
    <row r="327" spans="1:8" s="21" customFormat="1" ht="90" customHeight="1" x14ac:dyDescent="0.25">
      <c r="A327" s="20"/>
      <c r="B327" s="20"/>
      <c r="C327" s="47"/>
      <c r="D327" s="2"/>
      <c r="E327" s="40"/>
      <c r="F327" s="16"/>
      <c r="G327" s="1"/>
      <c r="H327" s="15"/>
    </row>
    <row r="328" spans="1:8" s="21" customFormat="1" x14ac:dyDescent="0.25">
      <c r="A328" s="20"/>
      <c r="B328" s="20"/>
      <c r="C328" s="47"/>
      <c r="D328" s="2"/>
      <c r="E328" s="40"/>
      <c r="F328" s="16"/>
      <c r="G328" s="1"/>
      <c r="H328" s="15"/>
    </row>
    <row r="329" spans="1:8" s="21" customFormat="1" ht="114.6" customHeight="1" x14ac:dyDescent="0.25">
      <c r="A329" s="20"/>
      <c r="B329" s="20"/>
      <c r="C329" s="47"/>
      <c r="D329" s="2"/>
      <c r="E329" s="40"/>
      <c r="F329" s="16"/>
      <c r="G329" s="1"/>
      <c r="H329" s="15"/>
    </row>
    <row r="330" spans="1:8" s="21" customFormat="1" x14ac:dyDescent="0.25">
      <c r="A330" s="20"/>
      <c r="B330" s="20"/>
      <c r="C330" s="47"/>
      <c r="D330" s="2"/>
      <c r="E330" s="40"/>
      <c r="F330" s="16"/>
      <c r="G330" s="1"/>
      <c r="H330" s="15"/>
    </row>
    <row r="331" spans="1:8" s="21" customFormat="1" ht="120" customHeight="1" x14ac:dyDescent="0.25">
      <c r="A331" s="20"/>
      <c r="B331" s="20"/>
      <c r="C331" s="47"/>
      <c r="D331" s="2"/>
      <c r="E331" s="40"/>
      <c r="F331" s="16"/>
      <c r="G331" s="1"/>
      <c r="H331" s="15"/>
    </row>
    <row r="332" spans="1:8" s="21" customFormat="1" x14ac:dyDescent="0.25">
      <c r="A332" s="20"/>
      <c r="B332" s="20"/>
      <c r="C332" s="47"/>
      <c r="D332" s="2"/>
      <c r="E332" s="40"/>
      <c r="F332" s="16"/>
      <c r="G332" s="1"/>
      <c r="H332" s="15"/>
    </row>
    <row r="333" spans="1:8" s="21" customFormat="1" ht="63.6" customHeight="1" x14ac:dyDescent="0.25">
      <c r="A333" s="20"/>
      <c r="B333" s="20"/>
      <c r="C333" s="47"/>
      <c r="D333" s="2"/>
      <c r="E333" s="40"/>
      <c r="F333" s="16"/>
      <c r="G333" s="1"/>
      <c r="H333" s="15"/>
    </row>
    <row r="334" spans="1:8" s="21" customFormat="1" x14ac:dyDescent="0.25">
      <c r="A334" s="20"/>
      <c r="B334" s="20"/>
      <c r="C334" s="47"/>
      <c r="D334" s="2"/>
      <c r="E334" s="40"/>
      <c r="F334" s="16"/>
      <c r="G334" s="1"/>
      <c r="H334" s="15"/>
    </row>
    <row r="335" spans="1:8" s="21" customFormat="1" ht="76.900000000000006" customHeight="1" x14ac:dyDescent="0.25">
      <c r="A335" s="20"/>
      <c r="B335" s="20"/>
      <c r="C335" s="47"/>
      <c r="D335" s="2"/>
      <c r="E335" s="40"/>
      <c r="F335" s="16"/>
      <c r="G335" s="1"/>
      <c r="H335" s="15"/>
    </row>
    <row r="336" spans="1:8" s="21" customFormat="1" x14ac:dyDescent="0.25">
      <c r="A336" s="20"/>
      <c r="B336" s="20"/>
      <c r="C336" s="47"/>
      <c r="D336" s="2"/>
      <c r="E336" s="40"/>
      <c r="F336" s="16"/>
      <c r="G336" s="1"/>
      <c r="H336" s="15"/>
    </row>
    <row r="338" spans="1:8" s="21" customFormat="1" x14ac:dyDescent="0.25">
      <c r="A338" s="20"/>
      <c r="B338" s="20"/>
      <c r="C338" s="47"/>
      <c r="D338" s="2"/>
      <c r="E338" s="40"/>
      <c r="F338" s="16"/>
      <c r="G338" s="1"/>
      <c r="H338" s="15"/>
    </row>
    <row r="339" spans="1:8" s="21" customFormat="1" x14ac:dyDescent="0.25">
      <c r="A339" s="20"/>
      <c r="B339" s="20"/>
      <c r="C339" s="47"/>
      <c r="D339" s="2"/>
      <c r="E339" s="40"/>
      <c r="F339" s="16"/>
      <c r="G339" s="1"/>
      <c r="H339" s="15"/>
    </row>
    <row r="340" spans="1:8" s="21" customFormat="1" ht="86.45" customHeight="1" x14ac:dyDescent="0.25">
      <c r="A340" s="20"/>
      <c r="B340" s="20"/>
      <c r="C340" s="47"/>
      <c r="D340" s="2"/>
      <c r="E340" s="40"/>
      <c r="F340" s="16"/>
      <c r="G340" s="1"/>
      <c r="H340" s="15"/>
    </row>
    <row r="341" spans="1:8" s="21" customFormat="1" x14ac:dyDescent="0.25">
      <c r="A341" s="20"/>
      <c r="B341" s="20"/>
      <c r="C341" s="47"/>
      <c r="D341" s="2"/>
      <c r="E341" s="40"/>
      <c r="F341" s="16"/>
      <c r="G341" s="1"/>
      <c r="H341" s="15"/>
    </row>
    <row r="342" spans="1:8" s="21" customFormat="1" ht="88.9" customHeight="1" x14ac:dyDescent="0.25">
      <c r="A342" s="20"/>
      <c r="B342" s="20"/>
      <c r="C342" s="47"/>
      <c r="D342" s="2"/>
      <c r="E342" s="40"/>
      <c r="F342" s="16"/>
      <c r="G342" s="1"/>
      <c r="H342" s="15"/>
    </row>
    <row r="343" spans="1:8" s="21" customFormat="1" x14ac:dyDescent="0.25">
      <c r="A343" s="20"/>
      <c r="B343" s="20"/>
      <c r="C343" s="47"/>
      <c r="D343" s="2"/>
      <c r="E343" s="40"/>
      <c r="F343" s="16"/>
      <c r="G343" s="1"/>
      <c r="H343" s="15"/>
    </row>
    <row r="345" spans="1:8" s="21" customFormat="1" ht="78" customHeight="1" x14ac:dyDescent="0.25">
      <c r="A345" s="20"/>
      <c r="B345" s="20"/>
      <c r="C345" s="47"/>
      <c r="D345" s="2"/>
      <c r="E345" s="40"/>
      <c r="F345" s="16"/>
      <c r="G345" s="1"/>
      <c r="H345" s="15"/>
    </row>
    <row r="346" spans="1:8" s="21" customFormat="1" x14ac:dyDescent="0.25">
      <c r="A346" s="20"/>
      <c r="B346" s="20"/>
      <c r="C346" s="47"/>
      <c r="D346" s="2"/>
      <c r="E346" s="40"/>
      <c r="F346" s="16"/>
      <c r="G346" s="1"/>
      <c r="H346" s="15"/>
    </row>
    <row r="348" spans="1:8" s="21" customFormat="1" x14ac:dyDescent="0.25">
      <c r="A348" s="20"/>
      <c r="B348" s="20"/>
      <c r="C348" s="47"/>
      <c r="D348" s="2"/>
      <c r="E348" s="40"/>
      <c r="F348" s="16"/>
      <c r="G348" s="1"/>
      <c r="H348" s="15"/>
    </row>
    <row r="349" spans="1:8" s="21" customFormat="1" x14ac:dyDescent="0.25">
      <c r="A349" s="20"/>
      <c r="B349" s="20"/>
      <c r="C349" s="47"/>
      <c r="D349" s="2"/>
      <c r="E349" s="40"/>
      <c r="F349" s="16"/>
      <c r="G349" s="1"/>
      <c r="H349" s="15"/>
    </row>
    <row r="350" spans="1:8" s="21" customFormat="1" x14ac:dyDescent="0.25">
      <c r="A350" s="20"/>
      <c r="B350" s="20"/>
      <c r="C350" s="47"/>
      <c r="D350" s="2"/>
      <c r="E350" s="40"/>
      <c r="F350" s="16"/>
      <c r="G350" s="1"/>
      <c r="H350" s="15"/>
    </row>
    <row r="351" spans="1:8" s="21" customFormat="1" x14ac:dyDescent="0.25">
      <c r="A351" s="20"/>
      <c r="B351" s="20"/>
      <c r="C351" s="47"/>
      <c r="D351" s="2"/>
      <c r="E351" s="40"/>
      <c r="F351" s="16"/>
      <c r="G351" s="1"/>
      <c r="H351" s="15"/>
    </row>
    <row r="353" spans="1:8" s="21" customFormat="1" x14ac:dyDescent="0.25">
      <c r="A353" s="20"/>
      <c r="B353" s="20"/>
      <c r="C353" s="47"/>
      <c r="D353" s="2"/>
      <c r="E353" s="40"/>
      <c r="F353" s="16"/>
      <c r="G353" s="1"/>
      <c r="H353" s="15"/>
    </row>
    <row r="354" spans="1:8" s="21" customFormat="1" x14ac:dyDescent="0.25">
      <c r="A354" s="20"/>
      <c r="B354" s="20"/>
      <c r="C354" s="47"/>
      <c r="D354" s="2"/>
      <c r="E354" s="40"/>
      <c r="F354" s="16"/>
      <c r="G354" s="1"/>
      <c r="H354" s="15"/>
    </row>
    <row r="359" spans="1:8" ht="36.75" customHeight="1" x14ac:dyDescent="0.25"/>
  </sheetData>
  <sheetProtection password="DECE" sheet="1" objects="1" scenarios="1"/>
  <protectedRanges>
    <protectedRange sqref="F12" name="Rango1"/>
  </protectedRanges>
  <mergeCells count="4">
    <mergeCell ref="C3:H3"/>
    <mergeCell ref="C4:H4"/>
    <mergeCell ref="C5:H5"/>
    <mergeCell ref="C74:F74"/>
  </mergeCells>
  <printOptions horizontalCentered="1"/>
  <pageMargins left="0.39370078740157483" right="0.23622047244094491" top="0.55118110236220474" bottom="1.2598425196850394" header="0.31496062992125984" footer="0.55118110236220474"/>
  <pageSetup scale="66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rowBreaks count="1" manualBreakCount="1">
    <brk id="54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HALTEROFILIA</vt:lpstr>
      <vt:lpstr>HALTEROFILIA!Títulos_a_imprimir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Proyectos12</cp:lastModifiedBy>
  <cp:lastPrinted>2017-02-14T19:39:36Z</cp:lastPrinted>
  <dcterms:created xsi:type="dcterms:W3CDTF">2016-02-04T15:17:47Z</dcterms:created>
  <dcterms:modified xsi:type="dcterms:W3CDTF">2017-02-14T23:48:25Z</dcterms:modified>
</cp:coreProperties>
</file>